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Sintético" sheetId="1" r:id="rId4"/>
  </sheets>
  <definedNames/>
  <calcPr/>
  <extLst>
    <ext uri="GoogleSheetsCustomDataVersion2">
      <go:sheetsCustomData xmlns:go="http://customooxmlschemas.google.com/" r:id="rId5" roundtripDataChecksum="747tG7oCkynZW7Mz2zoIcIhuSxYn5FE2hRaXmljXmns="/>
    </ext>
  </extLst>
</workbook>
</file>

<file path=xl/sharedStrings.xml><?xml version="1.0" encoding="utf-8"?>
<sst xmlns="http://schemas.openxmlformats.org/spreadsheetml/2006/main" count="285" uniqueCount="207">
  <si>
    <t>PROPOSTA</t>
  </si>
  <si>
    <t>CONTRATANTE</t>
  </si>
  <si>
    <t>Superintendência de Polícia Rodoviária Federal no Estado do Mato Grosso do Sul</t>
  </si>
  <si>
    <t>OBJETO</t>
  </si>
  <si>
    <t>Manutenção predial para edificações da Polícia Rodoviária Federal no Estado do Mato Grosso do Sul</t>
  </si>
  <si>
    <t>ITEM</t>
  </si>
  <si>
    <t>ITEM 3 – Del03-B
UOP- 01 Anastácio-MS – BR – 419, Km 249, Anastácio-MS
Base de Apoio de Anastácio-MS – Rua Coronel Zelito, n°3 – Altos de Anastácio/MS
UOP – 02 – Miranda/Guaicuus – BR – 262, Km 535, Distrito de Guaicurus/Miranda/MS</t>
  </si>
  <si>
    <t>EMPRESA</t>
  </si>
  <si>
    <t>CNPJ</t>
  </si>
  <si>
    <t>DESCONTO</t>
  </si>
  <si>
    <t>BDI</t>
  </si>
  <si>
    <t>Preencher o que está em amarelo</t>
  </si>
  <si>
    <t>COMPOSIÇÃO DA PARCELA DE BDI DE REFERÊNCIA</t>
  </si>
  <si>
    <t>DESCONTO DA LICITANTE</t>
  </si>
  <si>
    <t>COMPOSIÇÃO DA PARCELA DE BDI (BONIFICAÇÃO E DESPESAS INDIRETAS)</t>
  </si>
  <si>
    <t>DESCONTO LINEAR QUE A LICITANTE DEVE DAR SOBRE O SERVIÇOS E INSUMOS</t>
  </si>
  <si>
    <t>DEFINIR SE A EMPRESA É COM OU SEM DESONERAÇÃO DA MÃO DE OBRA</t>
  </si>
  <si>
    <t>ITENS RELATIVOS À ADMINISTRAÇÃO DA OBRA</t>
  </si>
  <si>
    <t>DESCONTO %</t>
  </si>
  <si>
    <t>AC</t>
  </si>
  <si>
    <t>Administração Central</t>
  </si>
  <si>
    <t>S</t>
  </si>
  <si>
    <t>Seguros e Garantias Contratuais</t>
  </si>
  <si>
    <t>R</t>
  </si>
  <si>
    <t>Riscos</t>
  </si>
  <si>
    <t>DF</t>
  </si>
  <si>
    <t>Despesas Financeiras</t>
  </si>
  <si>
    <t>LUCRO</t>
  </si>
  <si>
    <t>L</t>
  </si>
  <si>
    <t>Lucro Operacional</t>
  </si>
  <si>
    <t>TRIBUTOS</t>
  </si>
  <si>
    <t>I</t>
  </si>
  <si>
    <t>PIS</t>
  </si>
  <si>
    <t>COFINS</t>
  </si>
  <si>
    <t>CPRB</t>
  </si>
  <si>
    <t>ISS</t>
  </si>
  <si>
    <t>BDI COM TRIBUTOS (%)</t>
  </si>
  <si>
    <t>OBSERVAÇÕES</t>
  </si>
  <si>
    <t>Segundo Acórdão 2622/2013 do Tribunal de Contas da União – TCU, o cálculo do BDI deve ser feito da seguinte maneira:</t>
  </si>
  <si>
    <t>Para empresas que optem pela desoneração da folha de pagamento, o CPRB variará conforme calendário de reoneração gradual.</t>
  </si>
  <si>
    <t>AC →  Administração Central</t>
  </si>
  <si>
    <t>S →  Seguro</t>
  </si>
  <si>
    <t xml:space="preserve">R →  Riscos </t>
  </si>
  <si>
    <t>G → Garantia</t>
  </si>
  <si>
    <t>DF →  Despesas Financeiras</t>
  </si>
  <si>
    <t>L →  Taxa de Lucro/Remuneração</t>
  </si>
  <si>
    <t>VALOR FINAL</t>
  </si>
  <si>
    <t>I →  Incidência de Impostos</t>
  </si>
  <si>
    <t>VALOR DA PROPOSTA</t>
  </si>
  <si>
    <t>Tributos conforme legislação vigente.</t>
  </si>
  <si>
    <t>VALOR (R$)</t>
  </si>
  <si>
    <t>Cada licitante deve preencher os indíces referentes aos impostos que está obrigada a recolher de acordo com o atual regime tributário que a mesma se encaixa.</t>
  </si>
  <si>
    <t>Valor Final do Orçamento</t>
  </si>
  <si>
    <t>(1+BDI)*(1-Desconto)-1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</si>
  <si>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</si>
  <si>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</si>
  <si>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</si>
  <si>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</si>
  <si>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</si>
  <si>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</si>
  <si>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</si>
  <si>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</si>
  <si>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</si>
  <si>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</si>
  <si>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</si>
  <si>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</si>
  <si>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Manutenção Predial Preventiva (sob cronograma)</t>
  </si>
  <si>
    <t xml:space="preserve"> 1.1 </t>
  </si>
  <si>
    <t>PINTURA</t>
  </si>
  <si>
    <t xml:space="preserve"> 1.1.1 </t>
  </si>
  <si>
    <t xml:space="preserve"> 99814 </t>
  </si>
  <si>
    <t>SINAPI</t>
  </si>
  <si>
    <t>LIMPEZA DE SUPERFÍCIE COM JATO DE ALTA PRESSÃO. AF_04/2019</t>
  </si>
  <si>
    <t>m²</t>
  </si>
  <si>
    <t xml:space="preserve"> 1.1.2 </t>
  </si>
  <si>
    <t xml:space="preserve"> 88485 </t>
  </si>
  <si>
    <t>FUNDO SELADOR ACRÍLICO, APLICAÇÃO MANUAL EM PAREDE, UMA DEMÃO. AF_04/2023</t>
  </si>
  <si>
    <t xml:space="preserve"> 1.1.3 </t>
  </si>
  <si>
    <t xml:space="preserve"> 95626 </t>
  </si>
  <si>
    <t>APLICAÇÃO MANUAL DE TINTA LÁTEX ACRÍLICA EM PAREDE EXTERNAS DE CASAS, DUAS DEMÃOS. AF_03/2024</t>
  </si>
  <si>
    <t xml:space="preserve"> 1.1.4 </t>
  </si>
  <si>
    <t xml:space="preserve"> 88489 </t>
  </si>
  <si>
    <t>PINTURA LÁTEX ACRÍLICA PREMIUM, APLICAÇÃO MANUAL EM PAREDES, DUAS DEMÃOS. AF_04/2023</t>
  </si>
  <si>
    <t xml:space="preserve"> 1.1.5 </t>
  </si>
  <si>
    <t xml:space="preserve"> 104639 </t>
  </si>
  <si>
    <t>PINTURA LÁTEX ACRÍLICA ECONÔMICA, APLICAÇÃO MANUAL EM TETO, DUAS DEMÃOS. AF_04/2023</t>
  </si>
  <si>
    <t xml:space="preserve"> 1.1.6 </t>
  </si>
  <si>
    <t xml:space="preserve"> 102491 </t>
  </si>
  <si>
    <t>PINTURA DE PISO COM TINTA ACRÍLICA, APLICAÇÃO MANUAL, 2 DEMÃOS, INCLUSO FUNDO PREPARADOR. AF_05/2021</t>
  </si>
  <si>
    <t xml:space="preserve"> 1.1.7 </t>
  </si>
  <si>
    <t xml:space="preserve"> 100717 </t>
  </si>
  <si>
    <t>LIXAMENTO MANUAL EM SUPERFÍCIES METÁLICAS EM OBRA. AF_01/2020</t>
  </si>
  <si>
    <t xml:space="preserve"> 1.1.8 </t>
  </si>
  <si>
    <t xml:space="preserve"> 100757 </t>
  </si>
  <si>
    <t>PINTURA COM TINTA ALQUÍDICA DE ACABAMENTO (ESMALTE SINTÉTICO ACETINADO) PULVERIZADA SOBRE SUPERFÍCIES METÁLICAS (EXCETO PERFIL) EXECUTADO EM OBRA (02 DEMÃOS). AF_01/2020_PE - Platibanda edificação</t>
  </si>
  <si>
    <t xml:space="preserve"> 1.1.9 </t>
  </si>
  <si>
    <t>PINTURA COM TINTA ALQUÍDICA DE ACABAMENTO (ESMALTE SINTÉTICO ACETINADO) PULVERIZADA SOBRE SUPERFÍCIES METÁLICAS (EXCETO PERFIL) EXECUTADO EM OBRA (02 DEMÃOS). AF_01/2020_PE - (platibanda cobertura)</t>
  </si>
  <si>
    <t xml:space="preserve"> 1.1.10 </t>
  </si>
  <si>
    <t>PINTURA COM TINTA ALQUÍDICA DE ACABAMENTO (ESMALTE SINTÉTICO ACETINADO) PULVERIZADA SOBRE SUPERFÍCIES METÁLICAS (EXCETO PERFIL) EXECUTADO EM OBRA (02 DEMÃOS). AF_01/2020_PE - Partes metálicas (pilares, esquadrias)</t>
  </si>
  <si>
    <t xml:space="preserve"> 1.1.11 </t>
  </si>
  <si>
    <t xml:space="preserve"> 102209 </t>
  </si>
  <si>
    <t>PINTURA TINTA DE ACABAMENTO (PIGMENTADA) ESMALTE SINTÉTICO ACETINADO EM MADEIRA, 1 DEMÃO. AF_01/2021</t>
  </si>
  <si>
    <t xml:space="preserve"> 1.1.12 </t>
  </si>
  <si>
    <t xml:space="preserve"> 102203 </t>
  </si>
  <si>
    <t>PINTURA VERNIZ (INCOLOR) ALQUÍDICO EM MADEIRA, USO INTERNO E EXTERNO, 1 DEMÃO. AF_01/2021</t>
  </si>
  <si>
    <t xml:space="preserve"> 1.2 </t>
  </si>
  <si>
    <t>Identidade Visual</t>
  </si>
  <si>
    <t xml:space="preserve"> 1.2.1 </t>
  </si>
  <si>
    <t xml:space="preserve"> 15.97.60 </t>
  </si>
  <si>
    <t>EMBASA</t>
  </si>
  <si>
    <t>PLOTAGEM DE ADESIVO VINIL, INCL. APLICAÇÃO EM LETREIRO DE CHAPA GALVANIZADA</t>
  </si>
  <si>
    <t xml:space="preserve"> 1.3 </t>
  </si>
  <si>
    <t>Pluvial</t>
  </si>
  <si>
    <t xml:space="preserve"> 1.3.1 </t>
  </si>
  <si>
    <t xml:space="preserve"> 4865 </t>
  </si>
  <si>
    <t>ORSE</t>
  </si>
  <si>
    <t>Limpeza de calha de zinco</t>
  </si>
  <si>
    <t>m</t>
  </si>
  <si>
    <t xml:space="preserve"> 1.4 </t>
  </si>
  <si>
    <t>Deslocamentos para manutenção preventiva</t>
  </si>
  <si>
    <t xml:space="preserve"> 1.4.1 </t>
  </si>
  <si>
    <t xml:space="preserve"> PRF.MS.MANUT.DESLOC.2HORAS </t>
  </si>
  <si>
    <t>Próprio</t>
  </si>
  <si>
    <t>ADAP. SINAPI (92145) - CAMINHONETE CABINE SIMPLES COM MOTOR 1.6 FLEX, CÂMBIO MANUAL, POTÊNCIA 101/104 CV, 2 PORTAS - CHP DIURNO. AF_11/2015 - SEM MOTORISTA (2 HORAS)</t>
  </si>
  <si>
    <t>un</t>
  </si>
  <si>
    <t xml:space="preserve"> 1.4.2 </t>
  </si>
  <si>
    <t xml:space="preserve"> PRF.MS.MANUT.DESLOC.1HORA </t>
  </si>
  <si>
    <t>ADAP. SINAPI (92145) - CAMINHONETE CABINE SIMPLES COM MOTOR 1.6 FLEX, CÂMBIO MANUAL, POTÊNCIA 101/104 CV, 2 PORTAS - CHP DIURNO. AF_11/2015 - SEM MOTORISTA (1 HORA)</t>
  </si>
  <si>
    <t xml:space="preserve"> 2 </t>
  </si>
  <si>
    <t>Manutenção Corretiva (sob demanda)</t>
  </si>
  <si>
    <t xml:space="preserve"> 2.1 </t>
  </si>
  <si>
    <t>Manutenção Corretiva Pontuais</t>
  </si>
  <si>
    <t xml:space="preserve"> 2.1.1 </t>
  </si>
  <si>
    <t xml:space="preserve"> PRF.MS.MANUT.ReparosPequenosSingular </t>
  </si>
  <si>
    <t>REPARO PEQUENOS SINGULAR - serviços para oficial  com duração de aproximadamente quatro horas</t>
  </si>
  <si>
    <t xml:space="preserve"> 2.1.2 </t>
  </si>
  <si>
    <t xml:space="preserve"> PRF.MS.MANUT.ReparosPequenosMultiplos </t>
  </si>
  <si>
    <t>REPAROS PEQUENOS MÚLTIPLOS - serviços para oficial  com duração de aproximadamente oito horas</t>
  </si>
  <si>
    <t xml:space="preserve"> 2.1.3 </t>
  </si>
  <si>
    <t xml:space="preserve"> PRF.MS.MANUT.ReparosMédiosSingular </t>
  </si>
  <si>
    <t>REPARO MÉDIO SINGULAR- serviços para oficial e ajudante com duração de aproximadamente quatro horas</t>
  </si>
  <si>
    <t xml:space="preserve"> 2.1.4 </t>
  </si>
  <si>
    <t xml:space="preserve"> PRF.MS.MANUT.ReparosMédiosMúltiplos </t>
  </si>
  <si>
    <t>REPAROS MÉDIOS MÚLTIPLOS - serviços para oficial e ajudante com duração de aproximadamente oito horas</t>
  </si>
  <si>
    <t xml:space="preserve"> 2.1.5 </t>
  </si>
  <si>
    <t xml:space="preserve"> Insumos SINAPI-- </t>
  </si>
  <si>
    <t>Material para manutenção corretiva pontual, conforme INSUMOS SINAPI (aplicado desconto e BDI)</t>
  </si>
  <si>
    <t>vb</t>
  </si>
  <si>
    <t xml:space="preserve"> 2.2 </t>
  </si>
  <si>
    <t>Cobertura de Pista</t>
  </si>
  <si>
    <t xml:space="preserve"> 2.2.1 </t>
  </si>
  <si>
    <t xml:space="preserve"> 88315 </t>
  </si>
  <si>
    <t>SERRALHEIRO COM ENCARGOS COMPLEMENTARES</t>
  </si>
  <si>
    <t>H</t>
  </si>
  <si>
    <t xml:space="preserve"> 2.2.2 </t>
  </si>
  <si>
    <t xml:space="preserve"> 88316 </t>
  </si>
  <si>
    <t>SERVENTE COM ENCARGOS COMPLEMENTARES</t>
  </si>
  <si>
    <t xml:space="preserve"> 2.2.3 </t>
  </si>
  <si>
    <t xml:space="preserve"> 88317 </t>
  </si>
  <si>
    <t>SOLDADOR COM ENCARGOS COMPLEMENTARES</t>
  </si>
  <si>
    <t xml:space="preserve"> 2.2.4 </t>
  </si>
  <si>
    <t xml:space="preserve"> 97064 </t>
  </si>
  <si>
    <t>MONTAGEM E DESMONTAGEM DE ANDAIME TUBULAR TIPO "TORRE" (EXCLUSIVE ANDAIME E LIMPEZA). AF_03/2024</t>
  </si>
  <si>
    <t>M</t>
  </si>
  <si>
    <t xml:space="preserve"> 2.2.5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</si>
  <si>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</si>
  <si>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</si>
  <si>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</si>
  <si>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2.2.6 </t>
  </si>
  <si>
    <t xml:space="preserve"> 00011002 </t>
  </si>
  <si>
    <t>ELETRODO REVESTIDO AWS - E6013, DIAMETRO IGUAL A 2,50 MM</t>
  </si>
  <si>
    <t>KG</t>
  </si>
  <si>
    <t xml:space="preserve"> 2.2.7 </t>
  </si>
  <si>
    <t xml:space="preserve"> 00040424 </t>
  </si>
  <si>
    <t>CHAPA DE ACO CARBONO LAMINADO A QUENTE, QUALIDADE ESTRUTURAL, BITOLA 3/16", E =4,75 MM (37,29 KG/M2)</t>
  </si>
  <si>
    <t xml:space="preserve"> 2.2.8 </t>
  </si>
  <si>
    <t xml:space="preserve"> 00043082 </t>
  </si>
  <si>
    <t>PERFIL "I" OU "W" EM ACO LAMINADO, QUAISQUER DIMENSOES</t>
  </si>
  <si>
    <t xml:space="preserve"> 2.2.9 </t>
  </si>
  <si>
    <t xml:space="preserve"> 00040547 </t>
  </si>
  <si>
    <t>PARAFUSO ZINCADO, AUTOBROCANTE, FLANGEADO, 4,2 MM X 19 MM</t>
  </si>
  <si>
    <t>CENTO</t>
  </si>
  <si>
    <t xml:space="preserve"> 2.2.10 </t>
  </si>
  <si>
    <t xml:space="preserve"> 00007243 </t>
  </si>
  <si>
    <t>TELHA TRAPEZOIDAL EM ACO ZINCADO, SEM PINTURA, ALTURA DE APROXIMADAMENTE 40 MM, ESPESSURA DE 0,50 MM E LARGURA UTIL DE 980 MM</t>
  </si>
  <si>
    <t xml:space="preserve"> 2.2.11 </t>
  </si>
  <si>
    <t xml:space="preserve"> 100739 </t>
  </si>
  <si>
    <t>PINTURA COM TINTA ALQUÍDICA DE ACABAMENTO (ESMALTE SINTÉTICO ACETINADO) PULVERIZADA SOBRE PERFIL METÁLICO EXECUTADO EM FÁBRICA (POR DEMÃO). AF_01/2020_PE (para telhas e perfis)</t>
  </si>
  <si>
    <t xml:space="preserve"> 2.2.12 </t>
  </si>
  <si>
    <t xml:space="preserve"> 100720 </t>
  </si>
  <si>
    <t>PINTURA COM TINTA ALQUÍDICA DE FUNDO (TIPO ZARCÃO) APLICADA A ROLO OU PINCEL SOBRE PERFIL METÁLICO EXECUTADO EM FÁBRICA (POR DEMÃO). AF_01/2020 (para telhas e perfis)</t>
  </si>
  <si>
    <t xml:space="preserve"> 2.3 </t>
  </si>
  <si>
    <t>Deslocamentos para manutenção corretiva</t>
  </si>
  <si>
    <t xml:space="preserve"> 2.3.1 </t>
  </si>
  <si>
    <t xml:space="preserve"> 2.3.2 </t>
  </si>
  <si>
    <t xml:space="preserve"> 3 </t>
  </si>
  <si>
    <t>Relatórios</t>
  </si>
  <si>
    <t xml:space="preserve"> 3.1 </t>
  </si>
  <si>
    <t xml:space="preserve"> PRF.MS.MANUT2025.RELAT.ANUAL </t>
  </si>
  <si>
    <t>Relatório de manutenção predial total (preventivas e corretivas) anual e acumulado.</t>
  </si>
  <si>
    <t xml:space="preserve"> 3.2 </t>
  </si>
  <si>
    <t xml:space="preserve"> PRF.MS.MANUT2025.RELAT.QTDE </t>
  </si>
  <si>
    <t>Relatório de quantidades efetivas para serviços de manutenção predial preventivas, por edificação</t>
  </si>
  <si>
    <t xml:space="preserve"> 3.3 </t>
  </si>
  <si>
    <t xml:space="preserve"> PRF.MS.MANUT2025.RELAT.DIAG </t>
  </si>
  <si>
    <t>Relatório diagnóstico de manutenção predial</t>
  </si>
  <si>
    <t>___________________________________________________________________
ASSINSTURA DO RESPONSÁVEL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</si>
</sst>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%"/>
  </numFmts>
  <fonts count="19">
    <font>
      <sz val="10.0"/>
      <color rgb="FF000000"/>
      <name val="Arial"/>
      <scheme val="minor"/>
    </font>
    <font>
      <b/>
      <sz val="16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b/>
      <sz val="12.0"/>
      <color theme="1"/>
      <name val="Arial"/>
    </font>
    <font>
      <b/>
      <sz val="20.0"/>
      <color theme="1"/>
      <name val="Arial"/>
    </font>
    <font>
      <b/>
      <sz val="14.0"/>
      <color theme="1"/>
      <name val="Poppins"/>
    </font>
    <font>
      <b/>
      <sz val="11.0"/>
      <color theme="1"/>
      <name val="IBM Plex Mono"/>
    </font>
    <font>
      <b/>
      <sz val="11.0"/>
      <color rgb="FFFF0000"/>
      <name val="IBM Plex Mono"/>
    </font>
    <font>
      <b/>
      <sz val="11.0"/>
      <color theme="1"/>
      <name val="Arial"/>
    </font>
    <font>
      <sz val="11.0"/>
      <color theme="1"/>
      <name val="IBM Plex Mono"/>
    </font>
    <font>
      <sz val="11.0"/>
      <color theme="1"/>
      <name val="Arial"/>
    </font>
    <font>
      <b/>
      <sz val="20.0"/>
      <color theme="1"/>
      <name val="IBM Plex Mono"/>
    </font>
    <font>
      <b/>
      <sz val="10.0"/>
      <color rgb="FFFFFFFF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5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729FCF"/>
        <bgColor rgb="FF729FCF"/>
      </patternFill>
    </fill>
    <fill>
      <patternFill patternType="solid">
        <fgColor rgb="FF8FAADC"/>
        <bgColor rgb="FF8FAADC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top style="dotted">
        <color rgb="FF000000"/>
      </top>
    </border>
    <border>
      <top style="dotted">
        <color rgb="FF000000"/>
      </top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2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3" fontId="4" numFmtId="0" xfId="0" applyAlignment="1" applyBorder="1" applyFill="1" applyFont="1">
      <alignment horizontal="center" shrinkToFit="0" vertical="center" wrapText="1"/>
    </xf>
    <xf borderId="1" fillId="0" fontId="7" numFmtId="10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left" shrinkToFit="0" vertical="top" wrapText="1"/>
    </xf>
    <xf borderId="5" fillId="2" fontId="4" numFmtId="4" xfId="0" applyAlignment="1" applyBorder="1" applyFont="1" applyNumberFormat="1">
      <alignment horizontal="right" shrinkToFit="0" vertical="top" wrapText="1"/>
    </xf>
    <xf borderId="5" fillId="2" fontId="4" numFmtId="0" xfId="0" applyAlignment="1" applyBorder="1" applyFont="1">
      <alignment horizontal="left" shrinkToFit="0" vertical="top" wrapText="0"/>
    </xf>
    <xf borderId="6" fillId="2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4" fontId="4" numFmtId="0" xfId="0" applyAlignment="1" applyBorder="1" applyFill="1" applyFont="1">
      <alignment horizontal="left" shrinkToFit="0" vertical="top" wrapText="1"/>
    </xf>
    <xf borderId="5" fillId="4" fontId="4" numFmtId="4" xfId="0" applyAlignment="1" applyBorder="1" applyFont="1" applyNumberFormat="1">
      <alignment horizontal="right" shrinkToFit="0" vertical="top" wrapText="1"/>
    </xf>
    <xf borderId="8" fillId="5" fontId="8" numFmtId="0" xfId="0" applyAlignment="1" applyBorder="1" applyFill="1" applyFont="1">
      <alignment horizontal="center" shrinkToFit="0" vertical="bottom" wrapText="0"/>
    </xf>
    <xf borderId="9" fillId="0" fontId="2" numFmtId="0" xfId="0" applyBorder="1" applyFont="1"/>
    <xf borderId="10" fillId="0" fontId="2" numFmtId="0" xfId="0" applyBorder="1" applyFont="1"/>
    <xf borderId="1" fillId="6" fontId="8" numFmtId="0" xfId="0" applyAlignment="1" applyBorder="1" applyFill="1" applyFont="1">
      <alignment horizontal="center" shrinkToFit="0" vertical="bottom" wrapText="0"/>
    </xf>
    <xf borderId="11" fillId="0" fontId="9" numFmtId="0" xfId="0" applyAlignment="1" applyBorder="1" applyFont="1">
      <alignment horizontal="center" shrinkToFit="0" vertical="bottom" wrapText="1"/>
    </xf>
    <xf borderId="12" fillId="0" fontId="2" numFmtId="0" xfId="0" applyBorder="1" applyFont="1"/>
    <xf borderId="13" fillId="0" fontId="2" numFmtId="0" xfId="0" applyBorder="1" applyFont="1"/>
    <xf borderId="14" fillId="0" fontId="9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1" fillId="0" fontId="10" numFmtId="0" xfId="0" applyAlignment="1" applyBorder="1" applyFont="1">
      <alignment horizontal="center" shrinkToFit="0" vertical="bottom" wrapText="0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11" fillId="5" fontId="9" numFmtId="0" xfId="0" applyAlignment="1" applyBorder="1" applyFont="1">
      <alignment horizontal="center" shrinkToFit="0" vertical="center" wrapText="0"/>
    </xf>
    <xf borderId="20" fillId="5" fontId="11" numFmtId="0" xfId="0" applyAlignment="1" applyBorder="1" applyFont="1">
      <alignment horizontal="center" shrinkToFit="0" vertical="center" wrapText="0"/>
    </xf>
    <xf borderId="14" fillId="3" fontId="12" numFmtId="10" xfId="0" applyAlignment="1" applyBorder="1" applyFont="1" applyNumberFormat="1">
      <alignment horizontal="center" readingOrder="0" shrinkToFit="0" vertical="bottom" wrapText="0"/>
    </xf>
    <xf borderId="21" fillId="0" fontId="12" numFmtId="0" xfId="0" applyAlignment="1" applyBorder="1" applyFont="1">
      <alignment horizontal="center" shrinkToFit="0" vertical="bottom" wrapText="0"/>
    </xf>
    <xf borderId="21" fillId="0" fontId="12" numFmtId="0" xfId="0" applyAlignment="1" applyBorder="1" applyFont="1">
      <alignment shrinkToFit="0" vertical="bottom" wrapText="0"/>
    </xf>
    <xf borderId="21" fillId="3" fontId="12" numFmtId="10" xfId="0" applyAlignment="1" applyBorder="1" applyFont="1" applyNumberFormat="1">
      <alignment horizontal="center" shrinkToFit="0" vertical="bottom" wrapText="0"/>
    </xf>
    <xf borderId="22" fillId="0" fontId="2" numFmtId="0" xfId="0" applyBorder="1" applyFont="1"/>
    <xf borderId="21" fillId="0" fontId="13" numFmtId="0" xfId="0" applyAlignment="1" applyBorder="1" applyFont="1">
      <alignment shrinkToFit="0" vertical="bottom" wrapText="0"/>
    </xf>
    <xf borderId="21" fillId="0" fontId="9" numFmtId="10" xfId="0" applyAlignment="1" applyBorder="1" applyFont="1" applyNumberFormat="1">
      <alignment horizontal="center" shrinkToFit="0" vertical="bottom" wrapText="0"/>
    </xf>
    <xf borderId="23" fillId="0" fontId="12" numFmtId="0" xfId="0" applyAlignment="1" applyBorder="1" applyFont="1">
      <alignment horizontal="center" shrinkToFit="0" vertical="bottom" wrapText="0"/>
    </xf>
    <xf borderId="24" fillId="0" fontId="2" numFmtId="0" xfId="0" applyBorder="1" applyFont="1"/>
    <xf borderId="25" fillId="0" fontId="2" numFmtId="0" xfId="0" applyBorder="1" applyFont="1"/>
    <xf borderId="21" fillId="0" fontId="12" numFmtId="0" xfId="0" applyAlignment="1" applyBorder="1" applyFont="1">
      <alignment shrinkToFit="0" vertical="bottom" wrapText="1"/>
    </xf>
    <xf borderId="21" fillId="5" fontId="9" numFmtId="10" xfId="0" applyAlignment="1" applyBorder="1" applyFont="1" applyNumberFormat="1">
      <alignment horizontal="center" shrinkToFit="0" vertical="bottom" wrapText="0"/>
    </xf>
    <xf borderId="11" fillId="0" fontId="12" numFmtId="0" xfId="0" applyAlignment="1" applyBorder="1" applyFont="1">
      <alignment shrinkToFit="0" vertical="bottom" wrapText="1"/>
    </xf>
    <xf borderId="11" fillId="0" fontId="13" numFmtId="0" xfId="0" applyAlignment="1" applyBorder="1" applyFont="1">
      <alignment shrinkToFit="0" vertical="bottom" wrapText="0"/>
    </xf>
    <xf borderId="14" fillId="6" fontId="8" numFmtId="0" xfId="0" applyAlignment="1" applyBorder="1" applyFont="1">
      <alignment horizontal="center" shrinkToFit="0" vertical="center" wrapText="0"/>
    </xf>
    <xf borderId="11" fillId="0" fontId="9" numFmtId="0" xfId="0" applyAlignment="1" applyBorder="1" applyFont="1">
      <alignment horizontal="center" shrinkToFit="0" vertical="bottom" wrapText="0"/>
    </xf>
    <xf borderId="26" fillId="0" fontId="12" numFmtId="0" xfId="0" applyAlignment="1" applyBorder="1" applyFont="1">
      <alignment shrinkToFit="0" vertical="bottom" wrapText="1"/>
    </xf>
    <xf borderId="27" fillId="0" fontId="2" numFmtId="0" xfId="0" applyBorder="1" applyFont="1"/>
    <xf borderId="28" fillId="0" fontId="2" numFmtId="0" xfId="0" applyBorder="1" applyFont="1"/>
    <xf borderId="14" fillId="0" fontId="14" numFmtId="4" xfId="0" applyAlignment="1" applyBorder="1" applyFont="1" applyNumberFormat="1">
      <alignment horizontal="center" shrinkToFit="0" vertical="bottom" wrapText="0"/>
    </xf>
    <xf borderId="29" fillId="0" fontId="12" numFmtId="0" xfId="0" applyAlignment="1" applyBorder="1" applyFont="1">
      <alignment shrinkToFit="0" vertical="bottom" wrapText="1"/>
    </xf>
    <xf borderId="30" fillId="0" fontId="2" numFmtId="0" xfId="0" applyBorder="1" applyFont="1"/>
    <xf borderId="31" fillId="0" fontId="2" numFmtId="0" xfId="0" applyBorder="1" applyFont="1"/>
    <xf borderId="6" fillId="2" fontId="4" numFmtId="0" xfId="0" applyAlignment="1" applyBorder="1" applyFont="1">
      <alignment horizontal="left" shrinkToFit="0" vertical="top" wrapText="1"/>
    </xf>
    <xf borderId="6" fillId="2" fontId="15" numFmtId="0" xfId="0" applyAlignment="1" applyBorder="1" applyFont="1">
      <alignment horizontal="left" shrinkToFit="0" vertical="top" wrapText="1"/>
    </xf>
    <xf borderId="5" fillId="2" fontId="15" numFmtId="164" xfId="0" applyAlignment="1" applyBorder="1" applyFont="1" applyNumberFormat="1">
      <alignment horizontal="right" shrinkToFit="0" vertical="top" wrapText="1"/>
    </xf>
    <xf borderId="32" fillId="2" fontId="11" numFmtId="0" xfId="0" applyAlignment="1" applyBorder="1" applyFont="1">
      <alignment horizontal="left" shrinkToFit="0" vertical="top" wrapText="1"/>
    </xf>
    <xf borderId="32" fillId="2" fontId="11" numFmtId="0" xfId="0" applyAlignment="1" applyBorder="1" applyFont="1">
      <alignment horizontal="right" shrinkToFit="0" vertical="top" wrapText="1"/>
    </xf>
    <xf borderId="32" fillId="2" fontId="11" numFmtId="0" xfId="0" applyAlignment="1" applyBorder="1" applyFont="1">
      <alignment horizontal="center" shrinkToFit="0" vertical="top" wrapText="1"/>
    </xf>
    <xf borderId="32" fillId="7" fontId="16" numFmtId="0" xfId="0" applyAlignment="1" applyBorder="1" applyFill="1" applyFont="1">
      <alignment horizontal="left" shrinkToFit="0" vertical="top" wrapText="1"/>
    </xf>
    <xf borderId="32" fillId="7" fontId="16" numFmtId="0" xfId="0" applyAlignment="1" applyBorder="1" applyFont="1">
      <alignment horizontal="center" shrinkToFit="0" vertical="top" wrapText="1"/>
    </xf>
    <xf borderId="32" fillId="7" fontId="16" numFmtId="0" xfId="0" applyAlignment="1" applyBorder="1" applyFont="1">
      <alignment horizontal="right" shrinkToFit="0" vertical="top" wrapText="1"/>
    </xf>
    <xf borderId="32" fillId="7" fontId="16" numFmtId="4" xfId="0" applyAlignment="1" applyBorder="1" applyFont="1" applyNumberFormat="1">
      <alignment horizontal="right" shrinkToFit="0" vertical="top" wrapText="1"/>
    </xf>
    <xf borderId="32" fillId="7" fontId="16" numFmtId="164" xfId="0" applyAlignment="1" applyBorder="1" applyFont="1" applyNumberFormat="1">
      <alignment horizontal="right" shrinkToFit="0" vertical="top" wrapText="1"/>
    </xf>
    <xf borderId="32" fillId="8" fontId="17" numFmtId="0" xfId="0" applyAlignment="1" applyBorder="1" applyFill="1" applyFont="1">
      <alignment horizontal="left" shrinkToFit="0" vertical="top" wrapText="1"/>
    </xf>
    <xf borderId="32" fillId="8" fontId="17" numFmtId="0" xfId="0" applyAlignment="1" applyBorder="1" applyFont="1">
      <alignment horizontal="center" shrinkToFit="0" vertical="top" wrapText="1"/>
    </xf>
    <xf borderId="32" fillId="8" fontId="17" numFmtId="0" xfId="0" applyAlignment="1" applyBorder="1" applyFont="1">
      <alignment horizontal="right" shrinkToFit="0" vertical="top" wrapText="1"/>
    </xf>
    <xf borderId="32" fillId="8" fontId="17" numFmtId="4" xfId="0" applyAlignment="1" applyBorder="1" applyFont="1" applyNumberFormat="1">
      <alignment horizontal="right" shrinkToFit="0" vertical="top" wrapText="1"/>
    </xf>
    <xf borderId="32" fillId="8" fontId="17" numFmtId="164" xfId="0" applyAlignment="1" applyBorder="1" applyFont="1" applyNumberFormat="1">
      <alignment horizontal="right" shrinkToFit="0" vertical="top" wrapText="1"/>
    </xf>
    <xf borderId="32" fillId="9" fontId="17" numFmtId="0" xfId="0" applyAlignment="1" applyBorder="1" applyFill="1" applyFont="1">
      <alignment horizontal="left" shrinkToFit="0" vertical="top" wrapText="1"/>
    </xf>
    <xf borderId="32" fillId="9" fontId="17" numFmtId="0" xfId="0" applyAlignment="1" applyBorder="1" applyFont="1">
      <alignment horizontal="center" shrinkToFit="0" vertical="top" wrapText="1"/>
    </xf>
    <xf borderId="32" fillId="9" fontId="17" numFmtId="0" xfId="0" applyAlignment="1" applyBorder="1" applyFont="1">
      <alignment horizontal="right" shrinkToFit="0" vertical="top" wrapText="1"/>
    </xf>
    <xf borderId="32" fillId="9" fontId="17" numFmtId="4" xfId="0" applyAlignment="1" applyBorder="1" applyFont="1" applyNumberFormat="1">
      <alignment horizontal="right" shrinkToFit="0" vertical="top" wrapText="1"/>
    </xf>
    <xf borderId="32" fillId="9" fontId="17" numFmtId="164" xfId="0" applyAlignment="1" applyBorder="1" applyFont="1" applyNumberFormat="1">
      <alignment horizontal="right" shrinkToFit="0" vertical="top" wrapText="1"/>
    </xf>
    <xf borderId="0" fillId="0" fontId="18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4.25"/>
    <col customWidth="1" min="3" max="3" width="14.5"/>
    <col customWidth="1" min="4" max="4" width="66.0"/>
    <col customWidth="1" min="5" max="5" width="8.75"/>
    <col customWidth="1" min="6" max="11" width="14.25"/>
    <col customWidth="1" min="12" max="26" width="9.38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ht="25.5" customHeight="1">
      <c r="A2" s="5" t="s">
        <v>1</v>
      </c>
      <c r="B2" s="6" t="s">
        <v>2</v>
      </c>
      <c r="C2" s="2"/>
      <c r="D2" s="2"/>
      <c r="E2" s="2"/>
      <c r="F2" s="2"/>
      <c r="G2" s="2"/>
      <c r="H2" s="2"/>
      <c r="I2" s="2"/>
      <c r="J2" s="3"/>
      <c r="K2" s="4"/>
    </row>
    <row r="3" ht="24.0" customHeight="1">
      <c r="A3" s="5" t="s">
        <v>3</v>
      </c>
      <c r="B3" s="7" t="s">
        <v>4</v>
      </c>
      <c r="C3" s="2"/>
      <c r="D3" s="2"/>
      <c r="E3" s="2"/>
      <c r="F3" s="2"/>
      <c r="G3" s="2"/>
      <c r="H3" s="2"/>
      <c r="I3" s="2"/>
      <c r="J3" s="3"/>
      <c r="K3" s="4"/>
    </row>
    <row r="4" ht="87.75" customHeight="1">
      <c r="A4" s="5" t="s">
        <v>5</v>
      </c>
      <c r="B4" s="7" t="s">
        <v>6</v>
      </c>
      <c r="C4" s="2"/>
      <c r="D4" s="2"/>
      <c r="E4" s="2"/>
      <c r="F4" s="2"/>
      <c r="G4" s="2"/>
      <c r="H4" s="2"/>
      <c r="I4" s="2"/>
      <c r="J4" s="3"/>
      <c r="K4" s="4"/>
    </row>
    <row r="5" ht="24.0" customHeight="1">
      <c r="A5" s="5" t="s">
        <v>7</v>
      </c>
      <c r="B5" s="8"/>
      <c r="C5" s="2"/>
      <c r="D5" s="2"/>
      <c r="E5" s="2"/>
      <c r="F5" s="2"/>
      <c r="G5" s="2"/>
      <c r="H5" s="2"/>
      <c r="I5" s="2"/>
      <c r="J5" s="3"/>
      <c r="K5" s="4"/>
    </row>
    <row r="6" ht="23.25" customHeight="1">
      <c r="A6" s="5" t="s">
        <v>8</v>
      </c>
      <c r="B6" s="8"/>
      <c r="C6" s="2"/>
      <c r="D6" s="2"/>
      <c r="E6" s="2"/>
      <c r="F6" s="2"/>
      <c r="G6" s="2"/>
      <c r="H6" s="2"/>
      <c r="I6" s="2"/>
      <c r="J6" s="3"/>
      <c r="K6" s="4"/>
    </row>
    <row r="7" ht="18.0" customHeight="1">
      <c r="A7" s="5" t="s">
        <v>9</v>
      </c>
      <c r="B7" s="9" t="str">
        <f>H15</f>
        <v/>
      </c>
      <c r="C7" s="2"/>
      <c r="D7" s="3"/>
      <c r="E7" s="10"/>
      <c r="F7" s="10"/>
      <c r="G7" s="10"/>
      <c r="H7" s="10"/>
      <c r="I7" s="11"/>
      <c r="J7" s="10"/>
      <c r="K7" s="4"/>
    </row>
    <row r="8" ht="24.0" customHeight="1">
      <c r="A8" s="5" t="s">
        <v>10</v>
      </c>
      <c r="B8" s="9">
        <f>E33</f>
        <v>0.2624015973</v>
      </c>
      <c r="C8" s="2"/>
      <c r="D8" s="3"/>
      <c r="E8" s="12"/>
      <c r="F8" s="13" t="s">
        <v>11</v>
      </c>
      <c r="G8" s="14"/>
      <c r="H8" s="14"/>
      <c r="I8" s="14"/>
      <c r="J8" s="10"/>
      <c r="K8" s="4"/>
    </row>
    <row r="9" ht="12.75" customHeight="1">
      <c r="A9" s="10"/>
      <c r="B9" s="10"/>
      <c r="C9" s="10"/>
      <c r="D9" s="10"/>
      <c r="E9" s="10"/>
      <c r="F9" s="10"/>
      <c r="G9" s="10"/>
      <c r="H9" s="10"/>
      <c r="I9" s="10"/>
      <c r="J9" s="11"/>
      <c r="K9" s="4"/>
    </row>
    <row r="10" ht="12.75" customHeight="1">
      <c r="A10" s="15"/>
      <c r="B10" s="15"/>
      <c r="C10" s="15"/>
      <c r="D10" s="15"/>
      <c r="E10" s="15"/>
      <c r="F10" s="15"/>
      <c r="G10" s="15"/>
      <c r="H10" s="15"/>
      <c r="I10" s="15"/>
      <c r="J10" s="16"/>
      <c r="K10" s="4"/>
    </row>
    <row r="11" ht="12.75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4"/>
    </row>
    <row r="12" ht="18.0" customHeight="1">
      <c r="A12" s="10"/>
      <c r="B12" s="10"/>
      <c r="C12" s="17" t="s">
        <v>12</v>
      </c>
      <c r="D12" s="18"/>
      <c r="E12" s="19"/>
      <c r="F12" s="10"/>
      <c r="G12" s="20" t="s">
        <v>13</v>
      </c>
      <c r="H12" s="2"/>
      <c r="I12" s="3"/>
      <c r="J12" s="11"/>
      <c r="K12" s="4"/>
    </row>
    <row r="13" ht="12.75" customHeight="1">
      <c r="A13" s="10"/>
      <c r="B13" s="10"/>
      <c r="C13" s="21" t="s">
        <v>14</v>
      </c>
      <c r="D13" s="22"/>
      <c r="E13" s="23"/>
      <c r="F13" s="10"/>
      <c r="G13" s="24" t="s">
        <v>15</v>
      </c>
      <c r="H13" s="25"/>
      <c r="I13" s="26"/>
      <c r="J13" s="11"/>
      <c r="K13" s="4"/>
    </row>
    <row r="14" ht="12.75" customHeight="1">
      <c r="A14" s="10"/>
      <c r="B14" s="10"/>
      <c r="C14" s="27" t="s">
        <v>16</v>
      </c>
      <c r="D14" s="22"/>
      <c r="E14" s="23"/>
      <c r="F14" s="10"/>
      <c r="G14" s="28"/>
      <c r="H14" s="29"/>
      <c r="I14" s="30"/>
      <c r="J14" s="11"/>
      <c r="K14" s="4"/>
    </row>
    <row r="15" ht="12.75" customHeight="1">
      <c r="A15" s="10"/>
      <c r="B15" s="10"/>
      <c r="C15" s="31" t="s">
        <v>17</v>
      </c>
      <c r="D15" s="22"/>
      <c r="E15" s="23"/>
      <c r="F15" s="10"/>
      <c r="G15" s="32" t="s">
        <v>18</v>
      </c>
      <c r="H15" s="33"/>
      <c r="I15" s="26"/>
      <c r="J15" s="11"/>
      <c r="K15" s="4"/>
    </row>
    <row r="16" ht="12.75" customHeight="1">
      <c r="A16" s="10"/>
      <c r="B16" s="10"/>
      <c r="C16" s="34" t="s">
        <v>19</v>
      </c>
      <c r="D16" s="35" t="s">
        <v>20</v>
      </c>
      <c r="E16" s="36">
        <v>0.04</v>
      </c>
      <c r="F16" s="10"/>
      <c r="G16" s="37"/>
      <c r="H16" s="28"/>
      <c r="I16" s="30"/>
      <c r="J16" s="11"/>
      <c r="K16" s="4"/>
    </row>
    <row r="17" ht="12.75" customHeight="1">
      <c r="A17" s="10"/>
      <c r="B17" s="10"/>
      <c r="C17" s="34" t="s">
        <v>21</v>
      </c>
      <c r="D17" s="35" t="s">
        <v>22</v>
      </c>
      <c r="E17" s="36">
        <v>0.008</v>
      </c>
      <c r="F17" s="10"/>
      <c r="G17" s="10"/>
      <c r="H17" s="10"/>
      <c r="I17" s="10"/>
      <c r="J17" s="11"/>
      <c r="K17" s="4"/>
    </row>
    <row r="18" ht="12.75" customHeight="1">
      <c r="A18" s="10"/>
      <c r="B18" s="10"/>
      <c r="C18" s="34" t="s">
        <v>23</v>
      </c>
      <c r="D18" s="35" t="s">
        <v>24</v>
      </c>
      <c r="E18" s="36">
        <v>0.0127</v>
      </c>
      <c r="F18" s="10"/>
      <c r="G18" s="10"/>
      <c r="H18" s="10"/>
      <c r="I18" s="10"/>
      <c r="J18" s="11"/>
      <c r="K18" s="4"/>
    </row>
    <row r="19" ht="12.75" customHeight="1">
      <c r="A19" s="10"/>
      <c r="B19" s="10"/>
      <c r="C19" s="34" t="s">
        <v>25</v>
      </c>
      <c r="D19" s="35" t="s">
        <v>26</v>
      </c>
      <c r="E19" s="36">
        <v>0.0123</v>
      </c>
      <c r="F19" s="10"/>
      <c r="G19" s="10"/>
      <c r="H19" s="10"/>
      <c r="I19" s="10"/>
      <c r="J19" s="11"/>
      <c r="K19" s="4"/>
    </row>
    <row r="20" ht="12.75" customHeight="1">
      <c r="A20" s="10"/>
      <c r="B20" s="10"/>
      <c r="C20" s="38"/>
      <c r="D20" s="38"/>
      <c r="E20" s="39">
        <f>SUM(E16:E19)</f>
        <v>0.073</v>
      </c>
      <c r="F20" s="10"/>
      <c r="G20" s="10"/>
      <c r="H20" s="10"/>
      <c r="I20" s="10"/>
      <c r="J20" s="11"/>
      <c r="K20" s="4"/>
    </row>
    <row r="21" ht="12.75" customHeight="1">
      <c r="A21" s="10"/>
      <c r="B21" s="10"/>
      <c r="C21" s="38"/>
      <c r="D21" s="38"/>
      <c r="E21" s="38"/>
      <c r="F21" s="10"/>
      <c r="G21" s="10"/>
      <c r="H21" s="10"/>
      <c r="I21" s="10"/>
      <c r="J21" s="11"/>
      <c r="K21" s="4"/>
    </row>
    <row r="22" ht="12.75" customHeight="1">
      <c r="A22" s="10"/>
      <c r="B22" s="10"/>
      <c r="C22" s="31" t="s">
        <v>27</v>
      </c>
      <c r="D22" s="22"/>
      <c r="E22" s="23"/>
      <c r="F22" s="10"/>
      <c r="G22" s="10"/>
      <c r="H22" s="10"/>
      <c r="I22" s="10"/>
      <c r="J22" s="11"/>
      <c r="K22" s="4"/>
    </row>
    <row r="23" ht="12.75" customHeight="1">
      <c r="A23" s="10"/>
      <c r="B23" s="10"/>
      <c r="C23" s="40" t="s">
        <v>28</v>
      </c>
      <c r="D23" s="35" t="s">
        <v>29</v>
      </c>
      <c r="E23" s="36">
        <v>0.074</v>
      </c>
      <c r="F23" s="10"/>
      <c r="G23" s="10"/>
      <c r="H23" s="10"/>
      <c r="I23" s="10"/>
      <c r="J23" s="11"/>
      <c r="K23" s="4"/>
    </row>
    <row r="24" ht="12.75" customHeight="1">
      <c r="A24" s="10"/>
      <c r="B24" s="10"/>
      <c r="C24" s="41"/>
      <c r="D24" s="38"/>
      <c r="E24" s="39">
        <f>SUM(E23)</f>
        <v>0.074</v>
      </c>
      <c r="F24" s="10"/>
      <c r="G24" s="10"/>
      <c r="H24" s="10"/>
      <c r="I24" s="10"/>
      <c r="J24" s="11"/>
      <c r="K24" s="4"/>
    </row>
    <row r="25" ht="12.75" customHeight="1">
      <c r="A25" s="10"/>
      <c r="B25" s="10"/>
      <c r="C25" s="42"/>
      <c r="D25" s="38"/>
      <c r="E25" s="38"/>
      <c r="F25" s="10"/>
      <c r="G25" s="10"/>
      <c r="H25" s="10"/>
      <c r="I25" s="10"/>
      <c r="J25" s="11"/>
      <c r="K25" s="4"/>
    </row>
    <row r="26" ht="12.75" customHeight="1">
      <c r="A26" s="10"/>
      <c r="B26" s="10"/>
      <c r="C26" s="31" t="s">
        <v>30</v>
      </c>
      <c r="D26" s="22"/>
      <c r="E26" s="23"/>
      <c r="F26" s="10"/>
      <c r="G26" s="10"/>
      <c r="H26" s="10"/>
      <c r="I26" s="10"/>
      <c r="J26" s="11"/>
      <c r="K26" s="4"/>
    </row>
    <row r="27" ht="12.75" customHeight="1">
      <c r="A27" s="10"/>
      <c r="B27" s="10"/>
      <c r="C27" s="40" t="s">
        <v>31</v>
      </c>
      <c r="D27" s="35" t="s">
        <v>32</v>
      </c>
      <c r="E27" s="36">
        <v>0.0065</v>
      </c>
      <c r="F27" s="10"/>
      <c r="G27" s="10"/>
      <c r="H27" s="10"/>
      <c r="I27" s="10"/>
      <c r="J27" s="11"/>
      <c r="K27" s="4"/>
    </row>
    <row r="28" ht="12.75" customHeight="1">
      <c r="A28" s="10"/>
      <c r="B28" s="10"/>
      <c r="C28" s="41"/>
      <c r="D28" s="35" t="s">
        <v>33</v>
      </c>
      <c r="E28" s="36">
        <v>0.03</v>
      </c>
      <c r="F28" s="10"/>
      <c r="G28" s="10"/>
      <c r="H28" s="10"/>
      <c r="I28" s="10"/>
      <c r="J28" s="11"/>
      <c r="K28" s="4"/>
    </row>
    <row r="29" ht="12.75" customHeight="1">
      <c r="A29" s="10"/>
      <c r="B29" s="10"/>
      <c r="C29" s="41"/>
      <c r="D29" s="35" t="s">
        <v>34</v>
      </c>
      <c r="E29" s="36"/>
      <c r="F29" s="10"/>
      <c r="G29" s="10"/>
      <c r="H29" s="10"/>
      <c r="I29" s="10"/>
      <c r="J29" s="11"/>
      <c r="K29" s="4"/>
    </row>
    <row r="30" ht="12.75" customHeight="1">
      <c r="A30" s="10"/>
      <c r="B30" s="10"/>
      <c r="C30" s="41"/>
      <c r="D30" s="43" t="s">
        <v>35</v>
      </c>
      <c r="E30" s="36">
        <v>0.05</v>
      </c>
      <c r="F30" s="10"/>
      <c r="G30" s="10"/>
      <c r="H30" s="10"/>
      <c r="I30" s="10"/>
      <c r="J30" s="11"/>
      <c r="K30" s="4"/>
    </row>
    <row r="31" ht="12.75" customHeight="1">
      <c r="A31" s="10"/>
      <c r="B31" s="10"/>
      <c r="C31" s="41"/>
      <c r="D31" s="38"/>
      <c r="E31" s="39">
        <f>SUM(E27:E30)</f>
        <v>0.0865</v>
      </c>
      <c r="F31" s="10"/>
      <c r="G31" s="10"/>
      <c r="H31" s="10"/>
      <c r="I31" s="10"/>
      <c r="J31" s="11"/>
      <c r="K31" s="4"/>
    </row>
    <row r="32" ht="12.75" customHeight="1">
      <c r="A32" s="10"/>
      <c r="B32" s="10"/>
      <c r="C32" s="42"/>
      <c r="D32" s="38"/>
      <c r="E32" s="38"/>
      <c r="F32" s="10"/>
      <c r="G32" s="10"/>
      <c r="H32" s="10"/>
      <c r="I32" s="10"/>
      <c r="J32" s="11"/>
      <c r="K32" s="4"/>
    </row>
    <row r="33" ht="12.75" customHeight="1">
      <c r="A33" s="10"/>
      <c r="B33" s="10"/>
      <c r="C33" s="31" t="s">
        <v>36</v>
      </c>
      <c r="D33" s="23"/>
      <c r="E33" s="44">
        <f>((1+E16+E17+E18)*(1+E19)*(1+E23))/(1-E31)-1</f>
        <v>0.2624015973</v>
      </c>
      <c r="F33" s="10"/>
      <c r="G33" s="10"/>
      <c r="H33" s="10"/>
      <c r="I33" s="10"/>
      <c r="J33" s="11"/>
      <c r="K33" s="4"/>
    </row>
    <row r="34" ht="12.75" customHeight="1">
      <c r="A34" s="10"/>
      <c r="B34" s="10"/>
      <c r="C34" s="45"/>
      <c r="D34" s="22"/>
      <c r="E34" s="23"/>
      <c r="F34" s="10"/>
      <c r="G34" s="10"/>
      <c r="H34" s="10"/>
      <c r="I34" s="10"/>
      <c r="J34" s="11"/>
      <c r="K34" s="4"/>
    </row>
    <row r="35" ht="12.75" customHeight="1">
      <c r="A35" s="10"/>
      <c r="B35" s="10"/>
      <c r="C35" s="21" t="s">
        <v>37</v>
      </c>
      <c r="D35" s="22"/>
      <c r="E35" s="23"/>
      <c r="F35" s="10"/>
      <c r="G35" s="10"/>
      <c r="H35" s="10"/>
      <c r="I35" s="10"/>
      <c r="J35" s="11"/>
      <c r="K35" s="4"/>
    </row>
    <row r="36" ht="12.75" customHeight="1">
      <c r="A36" s="10"/>
      <c r="B36" s="10"/>
      <c r="C36" s="45"/>
      <c r="D36" s="22"/>
      <c r="E36" s="23"/>
      <c r="F36" s="10"/>
      <c r="G36" s="10"/>
      <c r="H36" s="10"/>
      <c r="I36" s="10"/>
      <c r="J36" s="11"/>
      <c r="K36" s="4"/>
    </row>
    <row r="37" ht="24.75" customHeight="1">
      <c r="A37" s="10"/>
      <c r="B37" s="10"/>
      <c r="C37" s="45" t="s">
        <v>38</v>
      </c>
      <c r="D37" s="22"/>
      <c r="E37" s="23"/>
      <c r="F37" s="10"/>
      <c r="G37" s="10"/>
      <c r="H37" s="10"/>
      <c r="I37" s="10"/>
      <c r="J37" s="11"/>
      <c r="K37" s="4"/>
    </row>
    <row r="38" ht="12.75" customHeight="1">
      <c r="A38" s="10"/>
      <c r="B38" s="10"/>
      <c r="C38" s="46"/>
      <c r="D38" s="22"/>
      <c r="E38" s="23"/>
      <c r="F38" s="10"/>
      <c r="G38" s="10"/>
      <c r="H38" s="10"/>
      <c r="I38" s="10"/>
      <c r="J38" s="11"/>
      <c r="K38" s="4"/>
    </row>
    <row r="39" ht="24.75" customHeight="1">
      <c r="A39" s="10"/>
      <c r="B39" s="10"/>
      <c r="C39" s="45" t="s">
        <v>39</v>
      </c>
      <c r="D39" s="22"/>
      <c r="E39" s="23"/>
      <c r="F39" s="10"/>
      <c r="G39" s="10"/>
      <c r="H39" s="10"/>
      <c r="I39" s="10"/>
      <c r="J39" s="11"/>
      <c r="K39" s="4"/>
    </row>
    <row r="40" ht="12.75" customHeight="1">
      <c r="A40" s="10"/>
      <c r="B40" s="10"/>
      <c r="C40" s="46"/>
      <c r="D40" s="22"/>
      <c r="E40" s="23"/>
      <c r="F40" s="10"/>
      <c r="G40" s="10"/>
      <c r="H40" s="10"/>
      <c r="I40" s="10"/>
      <c r="J40" s="11"/>
      <c r="K40" s="4"/>
    </row>
    <row r="41" ht="12.75" customHeight="1">
      <c r="A41" s="10"/>
      <c r="B41" s="10"/>
      <c r="C41" s="46" t="s">
        <v>40</v>
      </c>
      <c r="D41" s="22"/>
      <c r="E41" s="23"/>
      <c r="F41" s="10"/>
      <c r="G41" s="10"/>
      <c r="H41" s="10"/>
      <c r="I41" s="10"/>
      <c r="J41" s="11"/>
      <c r="K41" s="4"/>
    </row>
    <row r="42" ht="12.75" customHeight="1">
      <c r="A42" s="10"/>
      <c r="B42" s="10"/>
      <c r="C42" s="46" t="s">
        <v>41</v>
      </c>
      <c r="D42" s="22"/>
      <c r="E42" s="23"/>
      <c r="F42" s="10"/>
      <c r="G42" s="10"/>
      <c r="H42" s="10"/>
      <c r="I42" s="10"/>
      <c r="J42" s="11"/>
      <c r="K42" s="4"/>
    </row>
    <row r="43" ht="12.75" customHeight="1">
      <c r="A43" s="10"/>
      <c r="B43" s="10"/>
      <c r="C43" s="46" t="s">
        <v>42</v>
      </c>
      <c r="D43" s="22"/>
      <c r="E43" s="23"/>
      <c r="F43" s="10"/>
      <c r="G43" s="10"/>
      <c r="H43" s="10"/>
      <c r="I43" s="10"/>
      <c r="J43" s="11"/>
      <c r="K43" s="4"/>
    </row>
    <row r="44" ht="12.75" customHeight="1">
      <c r="A44" s="10"/>
      <c r="B44" s="10"/>
      <c r="C44" s="46" t="s">
        <v>43</v>
      </c>
      <c r="D44" s="22"/>
      <c r="E44" s="23"/>
      <c r="F44" s="10"/>
      <c r="G44" s="10"/>
      <c r="H44" s="10"/>
      <c r="I44" s="10"/>
      <c r="J44" s="11"/>
      <c r="K44" s="4"/>
    </row>
    <row r="45" ht="12.75" customHeight="1">
      <c r="A45" s="10"/>
      <c r="B45" s="10"/>
      <c r="C45" s="46" t="s">
        <v>44</v>
      </c>
      <c r="D45" s="22"/>
      <c r="E45" s="23"/>
      <c r="F45" s="10"/>
      <c r="G45" s="10"/>
      <c r="H45" s="10"/>
      <c r="I45" s="10"/>
      <c r="J45" s="11"/>
      <c r="K45" s="4"/>
    </row>
    <row r="46" ht="12.75" customHeight="1">
      <c r="A46" s="10"/>
      <c r="B46" s="10"/>
      <c r="C46" s="46" t="s">
        <v>45</v>
      </c>
      <c r="D46" s="22"/>
      <c r="E46" s="23"/>
      <c r="F46" s="10"/>
      <c r="G46" s="47" t="s">
        <v>46</v>
      </c>
      <c r="H46" s="25"/>
      <c r="I46" s="26"/>
      <c r="J46" s="11"/>
      <c r="K46" s="4"/>
    </row>
    <row r="47" ht="12.75" customHeight="1">
      <c r="A47" s="10"/>
      <c r="B47" s="10"/>
      <c r="C47" s="46" t="s">
        <v>47</v>
      </c>
      <c r="D47" s="22"/>
      <c r="E47" s="23"/>
      <c r="F47" s="10"/>
      <c r="G47" s="28"/>
      <c r="H47" s="29"/>
      <c r="I47" s="30"/>
      <c r="J47" s="11"/>
      <c r="K47" s="4"/>
    </row>
    <row r="48" ht="12.75" customHeight="1">
      <c r="A48" s="10"/>
      <c r="B48" s="10"/>
      <c r="C48" s="48"/>
      <c r="D48" s="22"/>
      <c r="E48" s="23"/>
      <c r="F48" s="10"/>
      <c r="G48" s="24" t="s">
        <v>48</v>
      </c>
      <c r="H48" s="25"/>
      <c r="I48" s="26"/>
      <c r="J48" s="11"/>
      <c r="K48" s="4"/>
    </row>
    <row r="49" ht="12.75" customHeight="1">
      <c r="A49" s="10"/>
      <c r="B49" s="10"/>
      <c r="C49" s="49" t="s">
        <v>49</v>
      </c>
      <c r="D49" s="50"/>
      <c r="E49" s="51"/>
      <c r="F49" s="10"/>
      <c r="G49" s="28"/>
      <c r="H49" s="29"/>
      <c r="I49" s="30"/>
      <c r="J49" s="11"/>
      <c r="K49" s="4"/>
    </row>
    <row r="50" ht="12.75" customHeight="1">
      <c r="A50" s="10"/>
      <c r="B50" s="10"/>
      <c r="C50" s="48"/>
      <c r="D50" s="22"/>
      <c r="E50" s="23"/>
      <c r="F50" s="10"/>
      <c r="G50" s="32" t="s">
        <v>50</v>
      </c>
      <c r="H50" s="52">
        <f>J54</f>
        <v>283073.7</v>
      </c>
      <c r="I50" s="26"/>
      <c r="J50" s="11"/>
      <c r="K50" s="4"/>
    </row>
    <row r="51" ht="36.75" customHeight="1">
      <c r="A51" s="10"/>
      <c r="B51" s="10"/>
      <c r="C51" s="53" t="s">
        <v>51</v>
      </c>
      <c r="D51" s="54"/>
      <c r="E51" s="55"/>
      <c r="F51" s="10"/>
      <c r="G51" s="37"/>
      <c r="H51" s="28"/>
      <c r="I51" s="30"/>
      <c r="J51" s="11"/>
      <c r="K51" s="4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1"/>
      <c r="K52" s="4"/>
    </row>
    <row r="53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6"/>
      <c r="K53" s="4"/>
    </row>
    <row r="54" ht="30.0" customHeight="1">
      <c r="A54" s="10"/>
      <c r="B54" s="10"/>
      <c r="C54" s="10"/>
      <c r="D54" s="10"/>
      <c r="E54" s="10"/>
      <c r="F54" s="10"/>
      <c r="G54" s="10"/>
      <c r="H54" s="56" t="s">
        <v>52</v>
      </c>
      <c r="I54" s="14"/>
      <c r="J54" s="11">
        <f>I57 + I78 + I101</f>
        <v>283073.7</v>
      </c>
      <c r="K54" s="4"/>
    </row>
    <row r="55" ht="19.5" customHeight="1">
      <c r="A55" s="10"/>
      <c r="B55" s="10"/>
      <c r="C55" s="10"/>
      <c r="D55" s="10"/>
      <c r="E55" s="10"/>
      <c r="F55" s="10"/>
      <c r="G55" s="10"/>
      <c r="H55" s="57" t="s">
        <v>53</v>
      </c>
      <c r="I55" s="14"/>
      <c r="J55" s="58">
        <f>(1+B8)*(1-B7)-1</f>
        <v>0.2624015973</v>
      </c>
      <c r="K55" s="4"/>
    </row>
    <row r="56" ht="30.0" customHeight="1">
      <c r="A56" s="59" t="s">
        <v>54</v>
      </c>
      <c r="B56" s="60" t="s">
        <v>55</v>
      </c>
      <c r="C56" s="59" t="s">
        <v>56</v>
      </c>
      <c r="D56" s="59" t="s">
        <v>57</v>
      </c>
      <c r="E56" s="61" t="s">
        <v>58</v>
      </c>
      <c r="F56" s="60" t="s">
        <v>59</v>
      </c>
      <c r="G56" s="60" t="s">
        <v>60</v>
      </c>
      <c r="H56" s="60" t="s">
        <v>61</v>
      </c>
      <c r="I56" s="60" t="s">
        <v>62</v>
      </c>
      <c r="J56" s="60" t="s">
        <v>63</v>
      </c>
      <c r="K56" s="4"/>
    </row>
    <row r="57" ht="24.0" customHeight="1">
      <c r="A57" s="62" t="s">
        <v>64</v>
      </c>
      <c r="B57" s="62" t="s">
        <v>65</v>
      </c>
      <c r="C57" s="62"/>
      <c r="D57" s="62" t="s">
        <v>66</v>
      </c>
      <c r="E57" s="63"/>
      <c r="F57" s="64">
        <v>1.0</v>
      </c>
      <c r="G57" s="64"/>
      <c r="H57" s="65">
        <f>I58 + I71 + I73 + I75</f>
        <v>193986.16</v>
      </c>
      <c r="I57" s="65">
        <f t="shared" ref="I57:I104" si="1">TRUNC(F57 * H57,2)</f>
        <v>193986.16</v>
      </c>
      <c r="J57" s="66">
        <f>I57 / J54</f>
        <v>0.6852849982</v>
      </c>
    </row>
    <row r="58" ht="24.0" customHeight="1">
      <c r="A58" s="62" t="s">
        <v>67</v>
      </c>
      <c r="B58" s="62" t="s">
        <v>65</v>
      </c>
      <c r="C58" s="62"/>
      <c r="D58" s="62" t="s">
        <v>68</v>
      </c>
      <c r="E58" s="63"/>
      <c r="F58" s="64">
        <v>1.0</v>
      </c>
      <c r="G58" s="64"/>
      <c r="H58" s="65">
        <f>I59 + I60 + I61 + I62 + I63 + I64 + I65 + I66 + I67 + I68 + I69 + I70</f>
        <v>162654.56</v>
      </c>
      <c r="I58" s="65">
        <f t="shared" si="1"/>
        <v>162654.56</v>
      </c>
      <c r="J58" s="66">
        <f>I58 / J54</f>
        <v>0.5746014554</v>
      </c>
    </row>
    <row r="59" ht="25.5" customHeight="1">
      <c r="A59" s="67" t="s">
        <v>69</v>
      </c>
      <c r="B59" s="67" t="s">
        <v>70</v>
      </c>
      <c r="C59" s="67" t="s">
        <v>71</v>
      </c>
      <c r="D59" s="67" t="s">
        <v>72</v>
      </c>
      <c r="E59" s="68" t="s">
        <v>73</v>
      </c>
      <c r="F59" s="69">
        <v>1300.71</v>
      </c>
      <c r="G59" s="70">
        <v>1.53</v>
      </c>
      <c r="H59" s="70">
        <f>TRUNC(TRUNC(G59 * J55, 2) + G59, 2)</f>
        <v>1.93</v>
      </c>
      <c r="I59" s="70">
        <f t="shared" si="1"/>
        <v>2510.37</v>
      </c>
      <c r="J59" s="71">
        <f>I59 / J54</f>
        <v>0.008868255864</v>
      </c>
    </row>
    <row r="60" ht="25.5" customHeight="1">
      <c r="A60" s="67" t="s">
        <v>74</v>
      </c>
      <c r="B60" s="67" t="s">
        <v>75</v>
      </c>
      <c r="C60" s="67" t="s">
        <v>71</v>
      </c>
      <c r="D60" s="67" t="s">
        <v>76</v>
      </c>
      <c r="E60" s="68" t="s">
        <v>73</v>
      </c>
      <c r="F60" s="69">
        <v>1300.71</v>
      </c>
      <c r="G60" s="70">
        <v>3.63</v>
      </c>
      <c r="H60" s="70">
        <f>TRUNC(TRUNC(G60 * J55, 2) + G60, 2)</f>
        <v>4.58</v>
      </c>
      <c r="I60" s="70">
        <f t="shared" si="1"/>
        <v>5957.25</v>
      </c>
      <c r="J60" s="71">
        <f>I60 / J54</f>
        <v>0.02104487277</v>
      </c>
    </row>
    <row r="61" ht="25.5" customHeight="1">
      <c r="A61" s="67" t="s">
        <v>77</v>
      </c>
      <c r="B61" s="67" t="s">
        <v>78</v>
      </c>
      <c r="C61" s="67" t="s">
        <v>71</v>
      </c>
      <c r="D61" s="67" t="s">
        <v>79</v>
      </c>
      <c r="E61" s="68" t="s">
        <v>73</v>
      </c>
      <c r="F61" s="69">
        <v>1300.71</v>
      </c>
      <c r="G61" s="70">
        <v>15.67</v>
      </c>
      <c r="H61" s="70">
        <f>TRUNC(TRUNC(G61 * J55, 2) + G61, 2)</f>
        <v>19.78</v>
      </c>
      <c r="I61" s="70">
        <f t="shared" si="1"/>
        <v>25728.04</v>
      </c>
      <c r="J61" s="71">
        <f>I61 / J54</f>
        <v>0.09088813267</v>
      </c>
    </row>
    <row r="62" ht="25.5" customHeight="1">
      <c r="A62" s="67" t="s">
        <v>80</v>
      </c>
      <c r="B62" s="67" t="s">
        <v>81</v>
      </c>
      <c r="C62" s="67" t="s">
        <v>71</v>
      </c>
      <c r="D62" s="67" t="s">
        <v>82</v>
      </c>
      <c r="E62" s="68" t="s">
        <v>73</v>
      </c>
      <c r="F62" s="69">
        <v>1161.18</v>
      </c>
      <c r="G62" s="70">
        <v>13.01</v>
      </c>
      <c r="H62" s="70">
        <f>TRUNC(TRUNC(G62 * J55, 2) + G62, 2)</f>
        <v>16.42</v>
      </c>
      <c r="I62" s="70">
        <f t="shared" si="1"/>
        <v>19066.57</v>
      </c>
      <c r="J62" s="71">
        <f>I62 / J54</f>
        <v>0.06735549788</v>
      </c>
    </row>
    <row r="63" ht="25.5" customHeight="1">
      <c r="A63" s="67" t="s">
        <v>83</v>
      </c>
      <c r="B63" s="67" t="s">
        <v>84</v>
      </c>
      <c r="C63" s="67" t="s">
        <v>71</v>
      </c>
      <c r="D63" s="67" t="s">
        <v>85</v>
      </c>
      <c r="E63" s="68" t="s">
        <v>73</v>
      </c>
      <c r="F63" s="69">
        <v>750.0</v>
      </c>
      <c r="G63" s="70">
        <v>11.63</v>
      </c>
      <c r="H63" s="70">
        <f>TRUNC(TRUNC(G63 * J55, 2) + G63, 2)</f>
        <v>14.68</v>
      </c>
      <c r="I63" s="70">
        <f t="shared" si="1"/>
        <v>11010</v>
      </c>
      <c r="J63" s="71">
        <f>I63 / J54</f>
        <v>0.03889446459</v>
      </c>
    </row>
    <row r="64" ht="39.0" customHeight="1">
      <c r="A64" s="67" t="s">
        <v>86</v>
      </c>
      <c r="B64" s="67" t="s">
        <v>87</v>
      </c>
      <c r="C64" s="67" t="s">
        <v>71</v>
      </c>
      <c r="D64" s="67" t="s">
        <v>88</v>
      </c>
      <c r="E64" s="68" t="s">
        <v>73</v>
      </c>
      <c r="F64" s="69">
        <v>900.0</v>
      </c>
      <c r="G64" s="70">
        <v>20.72</v>
      </c>
      <c r="H64" s="70">
        <f>TRUNC(TRUNC(G64 * J55, 2) + G64, 2)</f>
        <v>26.15</v>
      </c>
      <c r="I64" s="70">
        <f t="shared" si="1"/>
        <v>23535</v>
      </c>
      <c r="J64" s="71">
        <f>I64 / J54</f>
        <v>0.08314089228</v>
      </c>
    </row>
    <row r="65" ht="25.5" customHeight="1">
      <c r="A65" s="67" t="s">
        <v>89</v>
      </c>
      <c r="B65" s="67" t="s">
        <v>90</v>
      </c>
      <c r="C65" s="67" t="s">
        <v>71</v>
      </c>
      <c r="D65" s="67" t="s">
        <v>91</v>
      </c>
      <c r="E65" s="68" t="s">
        <v>73</v>
      </c>
      <c r="F65" s="69">
        <v>484.11</v>
      </c>
      <c r="G65" s="70">
        <v>9.86</v>
      </c>
      <c r="H65" s="70">
        <f>TRUNC(TRUNC(G65 * J55, 2) + G65, 2)</f>
        <v>12.44</v>
      </c>
      <c r="I65" s="70">
        <f t="shared" si="1"/>
        <v>6022.32</v>
      </c>
      <c r="J65" s="71">
        <f>I65 / J54</f>
        <v>0.02127474223</v>
      </c>
    </row>
    <row r="66" ht="51.75" customHeight="1">
      <c r="A66" s="67" t="s">
        <v>92</v>
      </c>
      <c r="B66" s="67" t="s">
        <v>93</v>
      </c>
      <c r="C66" s="67" t="s">
        <v>71</v>
      </c>
      <c r="D66" s="67" t="s">
        <v>94</v>
      </c>
      <c r="E66" s="68" t="s">
        <v>73</v>
      </c>
      <c r="F66" s="69">
        <v>484.11</v>
      </c>
      <c r="G66" s="70">
        <v>48.2</v>
      </c>
      <c r="H66" s="70">
        <f>TRUNC(TRUNC(G66 * J55, 2) + G66, 2)</f>
        <v>60.84</v>
      </c>
      <c r="I66" s="70">
        <f t="shared" si="1"/>
        <v>29453.25</v>
      </c>
      <c r="J66" s="71">
        <f>I66 / J54</f>
        <v>0.1040479917</v>
      </c>
    </row>
    <row r="67" ht="51.75" customHeight="1">
      <c r="A67" s="67" t="s">
        <v>95</v>
      </c>
      <c r="B67" s="67" t="s">
        <v>93</v>
      </c>
      <c r="C67" s="67" t="s">
        <v>71</v>
      </c>
      <c r="D67" s="67" t="s">
        <v>96</v>
      </c>
      <c r="E67" s="68" t="s">
        <v>73</v>
      </c>
      <c r="F67" s="69">
        <v>510.0</v>
      </c>
      <c r="G67" s="70">
        <v>48.2</v>
      </c>
      <c r="H67" s="70">
        <f>TRUNC(TRUNC(G67 * J55, 2) + G67, 2)</f>
        <v>60.84</v>
      </c>
      <c r="I67" s="70">
        <f t="shared" si="1"/>
        <v>31028.4</v>
      </c>
      <c r="J67" s="71">
        <f>I67 / J54</f>
        <v>0.1096124437</v>
      </c>
    </row>
    <row r="68" ht="64.5" customHeight="1">
      <c r="A68" s="67" t="s">
        <v>97</v>
      </c>
      <c r="B68" s="67" t="s">
        <v>93</v>
      </c>
      <c r="C68" s="67" t="s">
        <v>71</v>
      </c>
      <c r="D68" s="67" t="s">
        <v>98</v>
      </c>
      <c r="E68" s="68" t="s">
        <v>73</v>
      </c>
      <c r="F68" s="69">
        <v>114.0</v>
      </c>
      <c r="G68" s="70">
        <v>48.2</v>
      </c>
      <c r="H68" s="70">
        <f>TRUNC(TRUNC(G68 * J55, 2) + G68, 2)</f>
        <v>60.84</v>
      </c>
      <c r="I68" s="70">
        <f t="shared" si="1"/>
        <v>6935.76</v>
      </c>
      <c r="J68" s="71">
        <f>I68 / J54</f>
        <v>0.02450160506</v>
      </c>
    </row>
    <row r="69" ht="39.0" customHeight="1">
      <c r="A69" s="67" t="s">
        <v>99</v>
      </c>
      <c r="B69" s="67" t="s">
        <v>100</v>
      </c>
      <c r="C69" s="67" t="s">
        <v>71</v>
      </c>
      <c r="D69" s="67" t="s">
        <v>101</v>
      </c>
      <c r="E69" s="68" t="s">
        <v>73</v>
      </c>
      <c r="F69" s="69">
        <v>60.0</v>
      </c>
      <c r="G69" s="70">
        <v>8.25</v>
      </c>
      <c r="H69" s="70">
        <f>TRUNC(TRUNC(G69 * J55, 2) + G69, 2)</f>
        <v>10.41</v>
      </c>
      <c r="I69" s="70">
        <f t="shared" si="1"/>
        <v>624.6</v>
      </c>
      <c r="J69" s="71">
        <f>I69 / J54</f>
        <v>0.002206492514</v>
      </c>
    </row>
    <row r="70" ht="25.5" customHeight="1">
      <c r="A70" s="67" t="s">
        <v>102</v>
      </c>
      <c r="B70" s="67" t="s">
        <v>103</v>
      </c>
      <c r="C70" s="67" t="s">
        <v>71</v>
      </c>
      <c r="D70" s="67" t="s">
        <v>104</v>
      </c>
      <c r="E70" s="68" t="s">
        <v>73</v>
      </c>
      <c r="F70" s="69">
        <v>60.0</v>
      </c>
      <c r="G70" s="70">
        <v>10.34</v>
      </c>
      <c r="H70" s="70">
        <f>TRUNC(TRUNC(G70 * J55, 2) + G70, 2)</f>
        <v>13.05</v>
      </c>
      <c r="I70" s="70">
        <f t="shared" si="1"/>
        <v>783</v>
      </c>
      <c r="J70" s="71">
        <f>I70 / J54</f>
        <v>0.002766064103</v>
      </c>
    </row>
    <row r="71" ht="24.0" customHeight="1">
      <c r="A71" s="62" t="s">
        <v>105</v>
      </c>
      <c r="B71" s="62" t="s">
        <v>65</v>
      </c>
      <c r="C71" s="62"/>
      <c r="D71" s="62" t="s">
        <v>106</v>
      </c>
      <c r="E71" s="63"/>
      <c r="F71" s="64">
        <v>1.0</v>
      </c>
      <c r="G71" s="64"/>
      <c r="H71" s="65">
        <f>I72</f>
        <v>9753</v>
      </c>
      <c r="I71" s="65">
        <f t="shared" si="1"/>
        <v>9753</v>
      </c>
      <c r="J71" s="66">
        <f>I71 / J54</f>
        <v>0.0344539249</v>
      </c>
    </row>
    <row r="72" ht="25.5" customHeight="1">
      <c r="A72" s="67" t="s">
        <v>107</v>
      </c>
      <c r="B72" s="67" t="s">
        <v>108</v>
      </c>
      <c r="C72" s="67" t="s">
        <v>109</v>
      </c>
      <c r="D72" s="67" t="s">
        <v>110</v>
      </c>
      <c r="E72" s="68" t="s">
        <v>73</v>
      </c>
      <c r="F72" s="69">
        <v>60.0</v>
      </c>
      <c r="G72" s="70">
        <v>128.77</v>
      </c>
      <c r="H72" s="70">
        <f>TRUNC(TRUNC(G72 * J55, 2) + G72, 2)</f>
        <v>162.55</v>
      </c>
      <c r="I72" s="70">
        <f t="shared" si="1"/>
        <v>9753</v>
      </c>
      <c r="J72" s="71">
        <f>I72 / J54</f>
        <v>0.0344539249</v>
      </c>
    </row>
    <row r="73" ht="24.0" customHeight="1">
      <c r="A73" s="62" t="s">
        <v>111</v>
      </c>
      <c r="B73" s="62" t="s">
        <v>65</v>
      </c>
      <c r="C73" s="62"/>
      <c r="D73" s="62" t="s">
        <v>112</v>
      </c>
      <c r="E73" s="63"/>
      <c r="F73" s="64">
        <v>1.0</v>
      </c>
      <c r="G73" s="64"/>
      <c r="H73" s="65">
        <f>I74</f>
        <v>6981</v>
      </c>
      <c r="I73" s="65">
        <f t="shared" si="1"/>
        <v>6981</v>
      </c>
      <c r="J73" s="66">
        <f>I73 / J54</f>
        <v>0.0246614221</v>
      </c>
    </row>
    <row r="74" ht="24.0" customHeight="1">
      <c r="A74" s="67" t="s">
        <v>113</v>
      </c>
      <c r="B74" s="67" t="s">
        <v>114</v>
      </c>
      <c r="C74" s="67" t="s">
        <v>115</v>
      </c>
      <c r="D74" s="67" t="s">
        <v>116</v>
      </c>
      <c r="E74" s="68" t="s">
        <v>117</v>
      </c>
      <c r="F74" s="69">
        <v>300.0</v>
      </c>
      <c r="G74" s="70">
        <v>18.44</v>
      </c>
      <c r="H74" s="70">
        <f>TRUNC(TRUNC(G74 * J55, 2) + G74, 2)</f>
        <v>23.27</v>
      </c>
      <c r="I74" s="70">
        <f t="shared" si="1"/>
        <v>6981</v>
      </c>
      <c r="J74" s="71">
        <f>I74 / J54</f>
        <v>0.0246614221</v>
      </c>
    </row>
    <row r="75" ht="24.0" customHeight="1">
      <c r="A75" s="62" t="s">
        <v>118</v>
      </c>
      <c r="B75" s="62" t="s">
        <v>65</v>
      </c>
      <c r="C75" s="62"/>
      <c r="D75" s="62" t="s">
        <v>119</v>
      </c>
      <c r="E75" s="63"/>
      <c r="F75" s="64">
        <v>1.0</v>
      </c>
      <c r="G75" s="64"/>
      <c r="H75" s="65">
        <f>I76 + I77</f>
        <v>14597.6</v>
      </c>
      <c r="I75" s="65">
        <f t="shared" si="1"/>
        <v>14597.6</v>
      </c>
      <c r="J75" s="66">
        <f>I75 / J54</f>
        <v>0.05156819584</v>
      </c>
    </row>
    <row r="76" ht="51.75" customHeight="1">
      <c r="A76" s="67" t="s">
        <v>120</v>
      </c>
      <c r="B76" s="67" t="s">
        <v>121</v>
      </c>
      <c r="C76" s="67" t="s">
        <v>122</v>
      </c>
      <c r="D76" s="67" t="s">
        <v>123</v>
      </c>
      <c r="E76" s="68" t="s">
        <v>124</v>
      </c>
      <c r="F76" s="69">
        <v>71.0</v>
      </c>
      <c r="G76" s="70">
        <v>108.58</v>
      </c>
      <c r="H76" s="70">
        <f>TRUNC(TRUNC(G76 * J55, 2) + G76, 2)</f>
        <v>137.07</v>
      </c>
      <c r="I76" s="70">
        <f t="shared" si="1"/>
        <v>9731.97</v>
      </c>
      <c r="J76" s="71">
        <f>I76 / J54</f>
        <v>0.03437963329</v>
      </c>
    </row>
    <row r="77" ht="51.75" customHeight="1">
      <c r="A77" s="67" t="s">
        <v>125</v>
      </c>
      <c r="B77" s="67" t="s">
        <v>126</v>
      </c>
      <c r="C77" s="67" t="s">
        <v>122</v>
      </c>
      <c r="D77" s="67" t="s">
        <v>127</v>
      </c>
      <c r="E77" s="68" t="s">
        <v>124</v>
      </c>
      <c r="F77" s="69">
        <v>71.0</v>
      </c>
      <c r="G77" s="70">
        <v>54.29</v>
      </c>
      <c r="H77" s="70">
        <f>TRUNC(TRUNC(G77 * J55, 2) + G77, 2)</f>
        <v>68.53</v>
      </c>
      <c r="I77" s="70">
        <f t="shared" si="1"/>
        <v>4865.63</v>
      </c>
      <c r="J77" s="71">
        <f>I77 / J54</f>
        <v>0.01718856255</v>
      </c>
    </row>
    <row r="78" ht="24.0" customHeight="1">
      <c r="A78" s="62" t="s">
        <v>128</v>
      </c>
      <c r="B78" s="62" t="s">
        <v>65</v>
      </c>
      <c r="C78" s="62"/>
      <c r="D78" s="62" t="s">
        <v>129</v>
      </c>
      <c r="E78" s="63"/>
      <c r="F78" s="64">
        <v>1.0</v>
      </c>
      <c r="G78" s="64"/>
      <c r="H78" s="65">
        <f>I79 + I85 + I98</f>
        <v>83526.78</v>
      </c>
      <c r="I78" s="65">
        <f t="shared" si="1"/>
        <v>83526.78</v>
      </c>
      <c r="J78" s="66">
        <f>I78 / J54</f>
        <v>0.295070789</v>
      </c>
    </row>
    <row r="79" ht="24.0" customHeight="1">
      <c r="A79" s="62" t="s">
        <v>130</v>
      </c>
      <c r="B79" s="62" t="s">
        <v>65</v>
      </c>
      <c r="C79" s="62"/>
      <c r="D79" s="62" t="s">
        <v>131</v>
      </c>
      <c r="E79" s="63"/>
      <c r="F79" s="64">
        <v>1.0</v>
      </c>
      <c r="G79" s="64"/>
      <c r="H79" s="65">
        <f>I80 + I81 + I82 + I83 + I84</f>
        <v>67982.14</v>
      </c>
      <c r="I79" s="65">
        <f t="shared" si="1"/>
        <v>67982.14</v>
      </c>
      <c r="J79" s="66">
        <f>I79 / J54</f>
        <v>0.2401570333</v>
      </c>
    </row>
    <row r="80" ht="25.5" customHeight="1">
      <c r="A80" s="67" t="s">
        <v>132</v>
      </c>
      <c r="B80" s="67" t="s">
        <v>133</v>
      </c>
      <c r="C80" s="67" t="s">
        <v>122</v>
      </c>
      <c r="D80" s="67" t="s">
        <v>134</v>
      </c>
      <c r="E80" s="68" t="s">
        <v>124</v>
      </c>
      <c r="F80" s="69">
        <v>45.0</v>
      </c>
      <c r="G80" s="70">
        <v>110.96</v>
      </c>
      <c r="H80" s="70">
        <f>TRUNC(TRUNC(G80 * J55, 2) + G80, 2)</f>
        <v>140.07</v>
      </c>
      <c r="I80" s="70">
        <f t="shared" si="1"/>
        <v>6303.15</v>
      </c>
      <c r="J80" s="71">
        <f>I80 / J54</f>
        <v>0.02226681603</v>
      </c>
    </row>
    <row r="81" ht="25.5" customHeight="1">
      <c r="A81" s="67" t="s">
        <v>135</v>
      </c>
      <c r="B81" s="67" t="s">
        <v>136</v>
      </c>
      <c r="C81" s="67" t="s">
        <v>122</v>
      </c>
      <c r="D81" s="67" t="s">
        <v>137</v>
      </c>
      <c r="E81" s="68" t="s">
        <v>124</v>
      </c>
      <c r="F81" s="69">
        <v>45.0</v>
      </c>
      <c r="G81" s="70">
        <v>221.92</v>
      </c>
      <c r="H81" s="70">
        <f>TRUNC(TRUNC(G81 * J55, 2) + G81, 2)</f>
        <v>280.15</v>
      </c>
      <c r="I81" s="70">
        <f t="shared" si="1"/>
        <v>12606.75</v>
      </c>
      <c r="J81" s="71">
        <f>I81 / J54</f>
        <v>0.04453522175</v>
      </c>
    </row>
    <row r="82" ht="25.5" customHeight="1">
      <c r="A82" s="67" t="s">
        <v>138</v>
      </c>
      <c r="B82" s="67" t="s">
        <v>139</v>
      </c>
      <c r="C82" s="67" t="s">
        <v>122</v>
      </c>
      <c r="D82" s="67" t="s">
        <v>140</v>
      </c>
      <c r="E82" s="68" t="s">
        <v>124</v>
      </c>
      <c r="F82" s="69">
        <v>15.0</v>
      </c>
      <c r="G82" s="70">
        <v>197.16</v>
      </c>
      <c r="H82" s="70">
        <f>TRUNC(TRUNC(G82 * J55, 2) + G82, 2)</f>
        <v>248.89</v>
      </c>
      <c r="I82" s="70">
        <f t="shared" si="1"/>
        <v>3733.35</v>
      </c>
      <c r="J82" s="71">
        <f>I82 / J54</f>
        <v>0.01318861484</v>
      </c>
    </row>
    <row r="83" ht="39.0" customHeight="1">
      <c r="A83" s="67" t="s">
        <v>141</v>
      </c>
      <c r="B83" s="67" t="s">
        <v>142</v>
      </c>
      <c r="C83" s="67" t="s">
        <v>122</v>
      </c>
      <c r="D83" s="67" t="s">
        <v>143</v>
      </c>
      <c r="E83" s="68" t="s">
        <v>124</v>
      </c>
      <c r="F83" s="69">
        <v>15.0</v>
      </c>
      <c r="G83" s="70">
        <v>394.32</v>
      </c>
      <c r="H83" s="70">
        <f>TRUNC(TRUNC(G83 * J55, 2) + G83, 2)</f>
        <v>497.79</v>
      </c>
      <c r="I83" s="70">
        <f t="shared" si="1"/>
        <v>7466.85</v>
      </c>
      <c r="J83" s="71">
        <f>I83 / J54</f>
        <v>0.02637775957</v>
      </c>
    </row>
    <row r="84" ht="25.5" customHeight="1">
      <c r="A84" s="72" t="s">
        <v>144</v>
      </c>
      <c r="B84" s="72" t="s">
        <v>145</v>
      </c>
      <c r="C84" s="72" t="s">
        <v>122</v>
      </c>
      <c r="D84" s="72" t="s">
        <v>146</v>
      </c>
      <c r="E84" s="73" t="s">
        <v>147</v>
      </c>
      <c r="F84" s="74">
        <v>1.0</v>
      </c>
      <c r="G84" s="75">
        <v>30000.0</v>
      </c>
      <c r="H84" s="75">
        <f>TRUNC(TRUNC(G84 * J55, 2) + G84, 2)</f>
        <v>37872.04</v>
      </c>
      <c r="I84" s="75">
        <f t="shared" si="1"/>
        <v>37872.04</v>
      </c>
      <c r="J84" s="76">
        <f>I84 / J54</f>
        <v>0.1337886211</v>
      </c>
    </row>
    <row r="85" ht="24.0" customHeight="1">
      <c r="A85" s="62" t="s">
        <v>148</v>
      </c>
      <c r="B85" s="62" t="s">
        <v>65</v>
      </c>
      <c r="C85" s="62"/>
      <c r="D85" s="62" t="s">
        <v>149</v>
      </c>
      <c r="E85" s="63"/>
      <c r="F85" s="64">
        <v>1.0</v>
      </c>
      <c r="G85" s="64"/>
      <c r="H85" s="65">
        <f>I86 + I87 + I88 + I89 + I90 + I91 + I92 + I93 + I94 + I95 + I96 + I97</f>
        <v>7115.05</v>
      </c>
      <c r="I85" s="65">
        <f t="shared" si="1"/>
        <v>7115.05</v>
      </c>
      <c r="J85" s="66">
        <f>I85 / J54</f>
        <v>0.02513497368</v>
      </c>
    </row>
    <row r="86" ht="24.0" customHeight="1">
      <c r="A86" s="67" t="s">
        <v>150</v>
      </c>
      <c r="B86" s="67" t="s">
        <v>151</v>
      </c>
      <c r="C86" s="67" t="s">
        <v>71</v>
      </c>
      <c r="D86" s="67" t="s">
        <v>152</v>
      </c>
      <c r="E86" s="68" t="s">
        <v>153</v>
      </c>
      <c r="F86" s="69">
        <v>16.0</v>
      </c>
      <c r="G86" s="70">
        <v>27.15</v>
      </c>
      <c r="H86" s="70">
        <f>TRUNC(TRUNC(G86 * J55, 2) + G86, 2)</f>
        <v>34.27</v>
      </c>
      <c r="I86" s="70">
        <f t="shared" si="1"/>
        <v>548.32</v>
      </c>
      <c r="J86" s="71">
        <f>I86 / J54</f>
        <v>0.001937022055</v>
      </c>
    </row>
    <row r="87" ht="24.0" customHeight="1">
      <c r="A87" s="67" t="s">
        <v>154</v>
      </c>
      <c r="B87" s="67" t="s">
        <v>155</v>
      </c>
      <c r="C87" s="67" t="s">
        <v>71</v>
      </c>
      <c r="D87" s="67" t="s">
        <v>156</v>
      </c>
      <c r="E87" s="68" t="s">
        <v>153</v>
      </c>
      <c r="F87" s="69">
        <v>16.0</v>
      </c>
      <c r="G87" s="70">
        <v>21.55</v>
      </c>
      <c r="H87" s="70">
        <f>TRUNC(TRUNC(G87 * J55, 2) + G87, 2)</f>
        <v>27.2</v>
      </c>
      <c r="I87" s="70">
        <f t="shared" si="1"/>
        <v>435.2</v>
      </c>
      <c r="J87" s="71">
        <f>I87 / J54</f>
        <v>0.001537408809</v>
      </c>
    </row>
    <row r="88" ht="24.0" customHeight="1">
      <c r="A88" s="67" t="s">
        <v>157</v>
      </c>
      <c r="B88" s="67" t="s">
        <v>158</v>
      </c>
      <c r="C88" s="67" t="s">
        <v>71</v>
      </c>
      <c r="D88" s="67" t="s">
        <v>159</v>
      </c>
      <c r="E88" s="68" t="s">
        <v>153</v>
      </c>
      <c r="F88" s="69">
        <v>8.0</v>
      </c>
      <c r="G88" s="70">
        <v>27.95</v>
      </c>
      <c r="H88" s="70">
        <f>TRUNC(TRUNC(G88 * J55, 2) + G88, 2)</f>
        <v>35.28</v>
      </c>
      <c r="I88" s="70">
        <f t="shared" si="1"/>
        <v>282.24</v>
      </c>
      <c r="J88" s="71">
        <f>I88 / J54</f>
        <v>0.0009970548306</v>
      </c>
    </row>
    <row r="89" ht="39.0" customHeight="1">
      <c r="A89" s="67" t="s">
        <v>160</v>
      </c>
      <c r="B89" s="67" t="s">
        <v>161</v>
      </c>
      <c r="C89" s="67" t="s">
        <v>71</v>
      </c>
      <c r="D89" s="67" t="s">
        <v>162</v>
      </c>
      <c r="E89" s="68" t="s">
        <v>163</v>
      </c>
      <c r="F89" s="69">
        <v>20.0</v>
      </c>
      <c r="G89" s="70">
        <v>28.08</v>
      </c>
      <c r="H89" s="70">
        <f>TRUNC(TRUNC(G89 * J55, 2) + G89, 2)</f>
        <v>35.44</v>
      </c>
      <c r="I89" s="70">
        <f t="shared" si="1"/>
        <v>708.8</v>
      </c>
      <c r="J89" s="71">
        <f>I89 / J54</f>
        <v>0.002503941553</v>
      </c>
    </row>
    <row r="90" ht="64.5" customHeight="1">
      <c r="A90" s="72" t="s">
        <v>164</v>
      </c>
      <c r="B90" s="72" t="s">
        <v>165</v>
      </c>
      <c r="C90" s="72" t="s">
        <v>71</v>
      </c>
      <c r="D90" s="72" t="s">
        <v>166</v>
      </c>
      <c r="E90" s="73" t="s">
        <v>167</v>
      </c>
      <c r="F90" s="74">
        <v>20.0</v>
      </c>
      <c r="G90" s="75">
        <v>38.0</v>
      </c>
      <c r="H90" s="75">
        <f>TRUNC(TRUNC(G90 * J55, 2) + G90, 2)</f>
        <v>47.97</v>
      </c>
      <c r="I90" s="75">
        <f t="shared" si="1"/>
        <v>959.4</v>
      </c>
      <c r="J90" s="76">
        <f>I90 / J54</f>
        <v>0.003389223372</v>
      </c>
    </row>
    <row r="91" ht="25.5" customHeight="1">
      <c r="A91" s="72" t="s">
        <v>168</v>
      </c>
      <c r="B91" s="72" t="s">
        <v>169</v>
      </c>
      <c r="C91" s="72" t="s">
        <v>71</v>
      </c>
      <c r="D91" s="72" t="s">
        <v>170</v>
      </c>
      <c r="E91" s="73" t="s">
        <v>171</v>
      </c>
      <c r="F91" s="74">
        <v>3.0</v>
      </c>
      <c r="G91" s="75">
        <v>32.36</v>
      </c>
      <c r="H91" s="75">
        <f>TRUNC(TRUNC(G91 * J55, 2) + G91, 2)</f>
        <v>40.85</v>
      </c>
      <c r="I91" s="75">
        <f t="shared" si="1"/>
        <v>122.55</v>
      </c>
      <c r="J91" s="76">
        <f>I91 / J54</f>
        <v>0.0004329261249</v>
      </c>
    </row>
    <row r="92" ht="39.0" customHeight="1">
      <c r="A92" s="72" t="s">
        <v>172</v>
      </c>
      <c r="B92" s="72" t="s">
        <v>173</v>
      </c>
      <c r="C92" s="72" t="s">
        <v>71</v>
      </c>
      <c r="D92" s="72" t="s">
        <v>174</v>
      </c>
      <c r="E92" s="73" t="s">
        <v>171</v>
      </c>
      <c r="F92" s="74">
        <v>30.0</v>
      </c>
      <c r="G92" s="75">
        <v>8.03</v>
      </c>
      <c r="H92" s="75">
        <f>TRUNC(TRUNC(G92 * J55, 2) + G92, 2)</f>
        <v>10.13</v>
      </c>
      <c r="I92" s="75">
        <f t="shared" si="1"/>
        <v>303.9</v>
      </c>
      <c r="J92" s="76">
        <f>I92 / J54</f>
        <v>0.001073572006</v>
      </c>
    </row>
    <row r="93" ht="25.5" customHeight="1">
      <c r="A93" s="72" t="s">
        <v>175</v>
      </c>
      <c r="B93" s="72" t="s">
        <v>176</v>
      </c>
      <c r="C93" s="72" t="s">
        <v>71</v>
      </c>
      <c r="D93" s="72" t="s">
        <v>177</v>
      </c>
      <c r="E93" s="73" t="s">
        <v>171</v>
      </c>
      <c r="F93" s="74">
        <v>30.0</v>
      </c>
      <c r="G93" s="75">
        <v>10.0</v>
      </c>
      <c r="H93" s="75">
        <f>TRUNC(TRUNC(G93 * J55, 2) + G93, 2)</f>
        <v>12.62</v>
      </c>
      <c r="I93" s="75">
        <f t="shared" si="1"/>
        <v>378.6</v>
      </c>
      <c r="J93" s="76">
        <f>I93 / J54</f>
        <v>0.00133746088</v>
      </c>
    </row>
    <row r="94" ht="25.5" customHeight="1">
      <c r="A94" s="72" t="s">
        <v>178</v>
      </c>
      <c r="B94" s="72" t="s">
        <v>179</v>
      </c>
      <c r="C94" s="72" t="s">
        <v>71</v>
      </c>
      <c r="D94" s="72" t="s">
        <v>180</v>
      </c>
      <c r="E94" s="73" t="s">
        <v>181</v>
      </c>
      <c r="F94" s="74">
        <v>0.25</v>
      </c>
      <c r="G94" s="75">
        <v>31.56</v>
      </c>
      <c r="H94" s="75">
        <f>TRUNC(TRUNC(G94 * J55, 2) + G94, 2)</f>
        <v>39.84</v>
      </c>
      <c r="I94" s="75">
        <f t="shared" si="1"/>
        <v>9.96</v>
      </c>
      <c r="J94" s="76">
        <f>I94 / J54</f>
        <v>0.00003518518322</v>
      </c>
    </row>
    <row r="95" ht="39.0" customHeight="1">
      <c r="A95" s="72" t="s">
        <v>182</v>
      </c>
      <c r="B95" s="72" t="s">
        <v>183</v>
      </c>
      <c r="C95" s="72" t="s">
        <v>71</v>
      </c>
      <c r="D95" s="72" t="s">
        <v>184</v>
      </c>
      <c r="E95" s="73" t="s">
        <v>73</v>
      </c>
      <c r="F95" s="74">
        <v>36.0</v>
      </c>
      <c r="G95" s="75">
        <v>47.39</v>
      </c>
      <c r="H95" s="75">
        <f>TRUNC(TRUNC(G95 * J55, 2) + G95, 2)</f>
        <v>59.82</v>
      </c>
      <c r="I95" s="75">
        <f t="shared" si="1"/>
        <v>2153.52</v>
      </c>
      <c r="J95" s="76">
        <f>I95 / J54</f>
        <v>0.007607630098</v>
      </c>
    </row>
    <row r="96" ht="51.75" customHeight="1">
      <c r="A96" s="67" t="s">
        <v>185</v>
      </c>
      <c r="B96" s="67" t="s">
        <v>186</v>
      </c>
      <c r="C96" s="67" t="s">
        <v>71</v>
      </c>
      <c r="D96" s="67" t="s">
        <v>187</v>
      </c>
      <c r="E96" s="68" t="s">
        <v>73</v>
      </c>
      <c r="F96" s="69">
        <v>46.0</v>
      </c>
      <c r="G96" s="70">
        <v>10.31</v>
      </c>
      <c r="H96" s="70">
        <f>TRUNC(TRUNC(G96 * J55, 2) + G96, 2)</f>
        <v>13.01</v>
      </c>
      <c r="I96" s="70">
        <f t="shared" si="1"/>
        <v>598.46</v>
      </c>
      <c r="J96" s="71">
        <f>I96 / J54</f>
        <v>0.002114149071</v>
      </c>
    </row>
    <row r="97" ht="51.75" customHeight="1">
      <c r="A97" s="67" t="s">
        <v>188</v>
      </c>
      <c r="B97" s="67" t="s">
        <v>189</v>
      </c>
      <c r="C97" s="67" t="s">
        <v>71</v>
      </c>
      <c r="D97" s="67" t="s">
        <v>190</v>
      </c>
      <c r="E97" s="68" t="s">
        <v>73</v>
      </c>
      <c r="F97" s="69">
        <v>46.0</v>
      </c>
      <c r="G97" s="70">
        <v>10.58</v>
      </c>
      <c r="H97" s="70">
        <f>TRUNC(TRUNC(G97 * J55, 2) + G97, 2)</f>
        <v>13.35</v>
      </c>
      <c r="I97" s="70">
        <f t="shared" si="1"/>
        <v>614.1</v>
      </c>
      <c r="J97" s="71">
        <f>I97 / J54</f>
        <v>0.002169399701</v>
      </c>
    </row>
    <row r="98" ht="24.0" customHeight="1">
      <c r="A98" s="62" t="s">
        <v>191</v>
      </c>
      <c r="B98" s="62" t="s">
        <v>65</v>
      </c>
      <c r="C98" s="62"/>
      <c r="D98" s="62" t="s">
        <v>192</v>
      </c>
      <c r="E98" s="63"/>
      <c r="F98" s="64">
        <v>1.0</v>
      </c>
      <c r="G98" s="64"/>
      <c r="H98" s="65">
        <f>I99 + I100</f>
        <v>8429.59</v>
      </c>
      <c r="I98" s="65">
        <f t="shared" si="1"/>
        <v>8429.59</v>
      </c>
      <c r="J98" s="66">
        <f>I98 / J54</f>
        <v>0.02977878199</v>
      </c>
    </row>
    <row r="99" ht="51.75" customHeight="1">
      <c r="A99" s="67" t="s">
        <v>193</v>
      </c>
      <c r="B99" s="67" t="s">
        <v>126</v>
      </c>
      <c r="C99" s="67" t="s">
        <v>122</v>
      </c>
      <c r="D99" s="67" t="s">
        <v>127</v>
      </c>
      <c r="E99" s="68" t="s">
        <v>124</v>
      </c>
      <c r="F99" s="69">
        <v>43.0</v>
      </c>
      <c r="G99" s="70">
        <v>54.29</v>
      </c>
      <c r="H99" s="70">
        <f>TRUNC(TRUNC(G99 * J55, 2) + G99, 2)</f>
        <v>68.53</v>
      </c>
      <c r="I99" s="70">
        <f t="shared" si="1"/>
        <v>2946.79</v>
      </c>
      <c r="J99" s="71">
        <f>I99 / J54</f>
        <v>0.0104099745</v>
      </c>
    </row>
    <row r="100" ht="51.75" customHeight="1">
      <c r="A100" s="67" t="s">
        <v>194</v>
      </c>
      <c r="B100" s="67" t="s">
        <v>121</v>
      </c>
      <c r="C100" s="67" t="s">
        <v>122</v>
      </c>
      <c r="D100" s="67" t="s">
        <v>123</v>
      </c>
      <c r="E100" s="68" t="s">
        <v>124</v>
      </c>
      <c r="F100" s="69">
        <v>40.0</v>
      </c>
      <c r="G100" s="70">
        <v>108.58</v>
      </c>
      <c r="H100" s="70">
        <f>TRUNC(TRUNC(G100 * J55, 2) + G100, 2)</f>
        <v>137.07</v>
      </c>
      <c r="I100" s="70">
        <f t="shared" si="1"/>
        <v>5482.8</v>
      </c>
      <c r="J100" s="71">
        <f>I100 / J54</f>
        <v>0.01936880749</v>
      </c>
    </row>
    <row r="101" ht="24.0" customHeight="1">
      <c r="A101" s="62" t="s">
        <v>195</v>
      </c>
      <c r="B101" s="62" t="s">
        <v>65</v>
      </c>
      <c r="C101" s="62"/>
      <c r="D101" s="62" t="s">
        <v>196</v>
      </c>
      <c r="E101" s="63"/>
      <c r="F101" s="64">
        <v>1.0</v>
      </c>
      <c r="G101" s="64"/>
      <c r="H101" s="65">
        <f>I102 + I103 + I104</f>
        <v>5560.76</v>
      </c>
      <c r="I101" s="65">
        <f t="shared" si="1"/>
        <v>5560.76</v>
      </c>
      <c r="J101" s="66">
        <f>I101 / J54</f>
        <v>0.0196442128</v>
      </c>
    </row>
    <row r="102" ht="25.5" customHeight="1">
      <c r="A102" s="67" t="s">
        <v>197</v>
      </c>
      <c r="B102" s="67" t="s">
        <v>198</v>
      </c>
      <c r="C102" s="67" t="s">
        <v>122</v>
      </c>
      <c r="D102" s="67" t="s">
        <v>199</v>
      </c>
      <c r="E102" s="68" t="s">
        <v>124</v>
      </c>
      <c r="F102" s="69">
        <v>5.0</v>
      </c>
      <c r="G102" s="70">
        <v>231.84</v>
      </c>
      <c r="H102" s="70">
        <f>TRUNC(TRUNC(G102 * J55, 2) + G102, 2)</f>
        <v>292.67</v>
      </c>
      <c r="I102" s="70">
        <f t="shared" si="1"/>
        <v>1463.35</v>
      </c>
      <c r="J102" s="71">
        <f>I102 / J54</f>
        <v>0.005169501794</v>
      </c>
    </row>
    <row r="103" ht="25.5" customHeight="1">
      <c r="A103" s="67" t="s">
        <v>200</v>
      </c>
      <c r="B103" s="67" t="s">
        <v>201</v>
      </c>
      <c r="C103" s="67" t="s">
        <v>122</v>
      </c>
      <c r="D103" s="67" t="s">
        <v>202</v>
      </c>
      <c r="E103" s="68" t="s">
        <v>124</v>
      </c>
      <c r="F103" s="69">
        <v>3.0</v>
      </c>
      <c r="G103" s="70">
        <v>695.52</v>
      </c>
      <c r="H103" s="70">
        <f>TRUNC(TRUNC(G103 * J55, 2) + G103, 2)</f>
        <v>878.02</v>
      </c>
      <c r="I103" s="70">
        <f t="shared" si="1"/>
        <v>2634.06</v>
      </c>
      <c r="J103" s="71">
        <f>I103 / J54</f>
        <v>0.009305209209</v>
      </c>
    </row>
    <row r="104" ht="24.0" customHeight="1">
      <c r="A104" s="67" t="s">
        <v>203</v>
      </c>
      <c r="B104" s="67" t="s">
        <v>204</v>
      </c>
      <c r="C104" s="67" t="s">
        <v>122</v>
      </c>
      <c r="D104" s="67" t="s">
        <v>205</v>
      </c>
      <c r="E104" s="68" t="s">
        <v>124</v>
      </c>
      <c r="F104" s="69">
        <v>5.0</v>
      </c>
      <c r="G104" s="70">
        <v>231.84</v>
      </c>
      <c r="H104" s="70">
        <f>TRUNC(TRUNC(G104 * J55, 2) + G104, 2)</f>
        <v>292.67</v>
      </c>
      <c r="I104" s="70">
        <f t="shared" si="1"/>
        <v>1463.35</v>
      </c>
      <c r="J104" s="71">
        <f>I104 / J54</f>
        <v>0.005169501794</v>
      </c>
    </row>
    <row r="105" ht="18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ht="18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ht="18.0" customHeight="1">
      <c r="A107" s="77" t="s">
        <v>206</v>
      </c>
      <c r="K107" s="4"/>
    </row>
    <row r="108" ht="18.0" customHeight="1">
      <c r="K108" s="4"/>
    </row>
    <row r="109" ht="18.0" customHeight="1">
      <c r="K109" s="4"/>
    </row>
    <row r="110" ht="18.0" customHeight="1">
      <c r="K110" s="4"/>
    </row>
    <row r="111" ht="18.0" customHeight="1">
      <c r="K111" s="4"/>
    </row>
    <row r="112" ht="18.0" customHeight="1">
      <c r="K112" s="4"/>
    </row>
    <row r="113" ht="18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ht="18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ht="18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ht="18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ht="18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ht="18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ht="18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ht="18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ht="18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ht="18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ht="18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ht="18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ht="18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8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ht="18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ht="18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ht="18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ht="18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ht="18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ht="18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ht="18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ht="18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ht="18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ht="18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ht="18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ht="18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ht="18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ht="18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ht="18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ht="18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ht="18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ht="18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ht="18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ht="18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ht="18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ht="18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ht="18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ht="18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ht="18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ht="18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ht="18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ht="18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ht="18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ht="18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ht="18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ht="18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ht="18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ht="18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ht="18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ht="18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ht="18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ht="18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ht="18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ht="18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ht="18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ht="18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ht="18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ht="18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ht="18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ht="18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ht="18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ht="18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ht="18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ht="18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ht="18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8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8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8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8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ht="18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ht="18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8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ht="18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8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ht="18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ht="18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ht="18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ht="18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ht="18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ht="18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ht="18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ht="18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ht="18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ht="18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ht="18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ht="18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ht="18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ht="18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ht="18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ht="18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ht="18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ht="18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ht="18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ht="18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ht="18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ht="18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ht="18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ht="18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ht="18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ht="18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ht="18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ht="18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ht="18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ht="18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ht="18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ht="18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ht="18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ht="18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ht="18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ht="18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ht="18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ht="18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ht="18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ht="18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ht="18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ht="18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ht="18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ht="18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ht="18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ht="18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ht="18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ht="18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ht="18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ht="18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ht="18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ht="18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ht="18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ht="18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ht="18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ht="18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ht="18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ht="18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ht="18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ht="18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ht="18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ht="18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ht="18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ht="18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ht="18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ht="18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ht="18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ht="18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ht="18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ht="18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ht="18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ht="18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ht="18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ht="18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ht="18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ht="18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ht="18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ht="18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ht="18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ht="18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ht="18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ht="18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ht="18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ht="18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ht="18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ht="18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ht="18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ht="18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ht="18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ht="18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ht="18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ht="18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ht="18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ht="18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ht="18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ht="18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ht="18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ht="18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ht="18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ht="18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ht="18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ht="18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ht="18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ht="18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ht="18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ht="18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ht="18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ht="18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ht="18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ht="18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ht="18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ht="18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ht="18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ht="18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ht="18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ht="18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ht="18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ht="18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ht="18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ht="18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ht="18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ht="18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ht="18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ht="18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ht="18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ht="18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ht="18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ht="18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ht="18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ht="18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ht="18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ht="18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ht="18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ht="18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ht="18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ht="18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ht="18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ht="18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ht="18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ht="18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ht="18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ht="18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ht="18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ht="18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ht="18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ht="18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ht="18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ht="18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ht="18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ht="18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ht="18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ht="18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ht="18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ht="18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ht="18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ht="18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ht="18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ht="18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ht="18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ht="18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ht="18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ht="18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ht="18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ht="18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ht="18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ht="18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ht="18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ht="18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ht="18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ht="18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ht="18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ht="18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ht="18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ht="18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ht="18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ht="18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ht="18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ht="18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ht="18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ht="18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ht="18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ht="18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ht="18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ht="18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ht="18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ht="18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ht="18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ht="18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ht="18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ht="18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ht="18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ht="18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ht="18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ht="18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ht="18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ht="18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ht="18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ht="18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ht="18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ht="18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ht="18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ht="18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ht="18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ht="18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ht="18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ht="18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ht="18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ht="18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ht="18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ht="18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ht="18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ht="18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ht="18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ht="18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ht="18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ht="18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ht="18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ht="18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ht="18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ht="18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ht="18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ht="18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ht="18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ht="18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ht="18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ht="18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ht="18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ht="18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ht="18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ht="18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ht="18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ht="18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ht="18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ht="18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ht="18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ht="18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ht="18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ht="18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ht="18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ht="18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ht="18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ht="18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ht="18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ht="18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ht="18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ht="18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ht="18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ht="18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ht="18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ht="18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ht="18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ht="18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ht="18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ht="18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ht="18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ht="18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ht="18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ht="18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ht="18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ht="18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ht="18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ht="18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ht="18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ht="18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ht="18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ht="18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ht="18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ht="18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ht="18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ht="18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ht="18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ht="18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ht="18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ht="18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ht="18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ht="18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ht="18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ht="18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ht="18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ht="18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ht="18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ht="18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ht="18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ht="18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ht="18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ht="18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ht="18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ht="18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ht="18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ht="18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ht="18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ht="18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ht="18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ht="18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ht="18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ht="18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ht="18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ht="18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ht="18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ht="18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ht="18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ht="18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ht="18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ht="18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ht="18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ht="18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ht="18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ht="18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ht="18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ht="18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ht="18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ht="18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ht="18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ht="18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ht="18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ht="18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ht="18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ht="18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ht="18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ht="18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ht="18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ht="18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ht="18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ht="18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ht="18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ht="18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ht="18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ht="18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ht="18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ht="18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ht="18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ht="18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ht="18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ht="18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ht="18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ht="18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ht="18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ht="18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ht="18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ht="18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ht="18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ht="18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ht="18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ht="18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ht="18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ht="18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ht="18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ht="18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ht="18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ht="18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ht="18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ht="18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ht="18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ht="18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ht="18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ht="18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ht="18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ht="18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ht="18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ht="18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ht="18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ht="18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ht="18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ht="18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ht="18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ht="18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ht="18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ht="18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ht="18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ht="18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ht="18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ht="18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ht="18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ht="18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ht="18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ht="18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ht="18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ht="18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ht="18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ht="18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ht="18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ht="18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ht="18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ht="18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ht="18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ht="18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ht="18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ht="18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ht="18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ht="18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ht="18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ht="18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ht="18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ht="18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ht="18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ht="18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ht="18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ht="18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ht="18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ht="18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ht="18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ht="18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ht="18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ht="18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ht="18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ht="18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ht="18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ht="18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ht="18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ht="18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ht="18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ht="18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ht="18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ht="18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ht="18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ht="18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ht="18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ht="18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ht="18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ht="18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ht="18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ht="18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ht="18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ht="18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ht="18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ht="18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ht="18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ht="18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ht="18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ht="18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ht="18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ht="18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ht="18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ht="18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ht="18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ht="18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ht="18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ht="18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ht="18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ht="18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ht="18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ht="18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ht="18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ht="18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ht="18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ht="18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ht="18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ht="18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ht="18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ht="18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ht="18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ht="18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ht="18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ht="18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ht="18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ht="18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ht="18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ht="18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ht="18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ht="18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ht="18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ht="18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ht="18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ht="18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ht="18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ht="18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ht="18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ht="18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ht="18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ht="18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ht="18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ht="18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ht="18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ht="18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ht="18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ht="18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ht="18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ht="18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ht="18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ht="18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ht="18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ht="18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ht="18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ht="18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ht="18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ht="18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ht="18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ht="18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ht="18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ht="18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ht="18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ht="18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ht="18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ht="18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ht="18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ht="18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ht="18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ht="18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ht="18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ht="18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ht="18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ht="18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ht="18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ht="18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ht="18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ht="18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ht="18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ht="18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ht="18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ht="18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ht="18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ht="18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ht="18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ht="18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ht="18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ht="18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ht="18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ht="18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ht="18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ht="18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ht="18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ht="18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ht="18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ht="18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ht="18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ht="18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ht="18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ht="18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ht="18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ht="18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ht="18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ht="18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ht="18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ht="18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ht="18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ht="18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ht="18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ht="18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ht="18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ht="18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ht="18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ht="18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ht="18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ht="18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ht="18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ht="18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ht="18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ht="18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ht="18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ht="18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ht="18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ht="18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ht="18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ht="18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ht="18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ht="18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ht="18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ht="18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ht="18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ht="18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ht="18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ht="18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ht="18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ht="18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ht="18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ht="18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ht="18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ht="18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ht="18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ht="18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ht="18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ht="18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ht="18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ht="18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ht="18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ht="18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ht="18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ht="18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ht="18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ht="18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ht="18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ht="18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ht="18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ht="18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ht="18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ht="18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ht="18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ht="18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ht="18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ht="18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ht="18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ht="18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ht="18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ht="18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ht="18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ht="18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ht="18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ht="18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ht="18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ht="18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ht="18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ht="18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ht="18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ht="18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ht="18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ht="18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ht="18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ht="18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ht="18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ht="18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ht="18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ht="18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ht="18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ht="18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ht="18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ht="18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ht="18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ht="18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ht="18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ht="18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ht="18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ht="18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ht="18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ht="18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ht="18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ht="18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ht="18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ht="18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ht="18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ht="18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ht="18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ht="18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ht="18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ht="18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ht="18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ht="18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ht="18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ht="18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ht="18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ht="18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ht="18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ht="18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ht="18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ht="18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ht="18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ht="18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ht="18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ht="18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ht="18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ht="18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ht="18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</row>
    <row r="838" ht="18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</row>
    <row r="839" ht="18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</row>
    <row r="840" ht="18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</row>
    <row r="841" ht="18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</row>
    <row r="842" ht="18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</row>
    <row r="843" ht="18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</row>
    <row r="844" ht="18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</row>
    <row r="845" ht="18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</row>
    <row r="846" ht="18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</row>
    <row r="847" ht="18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</row>
    <row r="848" ht="18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</row>
    <row r="849" ht="18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</row>
    <row r="850" ht="18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</row>
    <row r="851" ht="18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</row>
    <row r="852" ht="18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</row>
    <row r="853" ht="18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</row>
    <row r="854" ht="18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</row>
    <row r="855" ht="18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</row>
    <row r="856" ht="18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</row>
    <row r="857" ht="18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</row>
    <row r="858" ht="18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</row>
    <row r="859" ht="18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</row>
    <row r="860" ht="18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</row>
    <row r="861" ht="18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</row>
    <row r="862" ht="18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</row>
    <row r="863" ht="18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</row>
    <row r="864" ht="18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</row>
    <row r="865" ht="18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</row>
    <row r="866" ht="18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</row>
    <row r="867" ht="18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</row>
    <row r="868" ht="18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</row>
    <row r="869" ht="18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</row>
    <row r="870" ht="18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</row>
    <row r="871" ht="18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</row>
    <row r="872" ht="18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</row>
    <row r="873" ht="18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</row>
    <row r="874" ht="18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</row>
    <row r="875" ht="18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</row>
    <row r="876" ht="18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</row>
    <row r="877" ht="18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</row>
    <row r="878" ht="18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</row>
    <row r="879" ht="18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</row>
    <row r="880" ht="18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</row>
    <row r="881" ht="18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</row>
    <row r="882" ht="18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</row>
    <row r="883" ht="18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</row>
    <row r="884" ht="18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</row>
    <row r="885" ht="18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</row>
    <row r="886" ht="18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</row>
    <row r="887" ht="18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</row>
    <row r="888" ht="18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</row>
    <row r="889" ht="18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</row>
    <row r="890" ht="18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</row>
    <row r="891" ht="18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</row>
    <row r="892" ht="18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</row>
    <row r="893" ht="18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</row>
    <row r="894" ht="18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</row>
    <row r="895" ht="18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</row>
    <row r="896" ht="18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</row>
    <row r="897" ht="18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</row>
    <row r="898" ht="18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</row>
    <row r="899" ht="18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</row>
    <row r="900" ht="18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</row>
    <row r="901" ht="18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</row>
    <row r="902" ht="18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</row>
    <row r="903" ht="18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</row>
    <row r="904" ht="18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</row>
    <row r="905" ht="18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</row>
    <row r="906" ht="18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</row>
    <row r="907" ht="18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</row>
    <row r="908" ht="18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</row>
    <row r="909" ht="18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</row>
    <row r="910" ht="18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</row>
    <row r="911" ht="18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</row>
    <row r="912" ht="18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</row>
    <row r="913" ht="18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</row>
    <row r="914" ht="18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</row>
    <row r="915" ht="18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</row>
    <row r="916" ht="18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</row>
    <row r="917" ht="18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</row>
    <row r="918" ht="18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</row>
    <row r="919" ht="18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</row>
    <row r="920" ht="18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</row>
    <row r="921" ht="18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</row>
    <row r="922" ht="18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</row>
    <row r="923" ht="18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</row>
    <row r="924" ht="18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</row>
    <row r="925" ht="18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</row>
    <row r="926" ht="18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</row>
    <row r="927" ht="18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</row>
    <row r="928" ht="18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</row>
    <row r="929" ht="18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</row>
    <row r="930" ht="18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</row>
    <row r="931" ht="18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</row>
    <row r="932" ht="18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</row>
    <row r="933" ht="18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</row>
    <row r="934" ht="18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</row>
    <row r="935" ht="18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</row>
    <row r="936" ht="18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</row>
    <row r="937" ht="18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</row>
    <row r="938" ht="18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</row>
    <row r="939" ht="18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</row>
    <row r="940" ht="18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</row>
    <row r="941" ht="18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</row>
    <row r="942" ht="18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</row>
    <row r="943" ht="18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</row>
    <row r="944" ht="18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</row>
    <row r="945" ht="18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</row>
    <row r="946" ht="18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</row>
    <row r="947" ht="18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</row>
    <row r="948" ht="18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</row>
    <row r="949" ht="18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</row>
    <row r="950" ht="18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</row>
    <row r="951" ht="18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</row>
    <row r="952" ht="18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</row>
    <row r="953" ht="18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</row>
    <row r="954" ht="18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</row>
    <row r="955" ht="18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</row>
    <row r="956" ht="18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</row>
    <row r="957" ht="18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</row>
    <row r="958" ht="18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</row>
    <row r="959" ht="18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</row>
    <row r="960" ht="18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</row>
    <row r="961" ht="18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</row>
    <row r="962" ht="18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</row>
    <row r="963" ht="18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</row>
    <row r="964" ht="18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</row>
    <row r="965" ht="18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</row>
    <row r="966" ht="18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</row>
    <row r="967" ht="18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</row>
    <row r="968" ht="18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</row>
    <row r="969" ht="18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</row>
    <row r="970" ht="18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</row>
    <row r="971" ht="18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</row>
    <row r="972" ht="18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</row>
    <row r="973" ht="18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</row>
    <row r="974" ht="18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</row>
    <row r="975" ht="18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</row>
    <row r="976" ht="18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</row>
    <row r="977" ht="18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</row>
    <row r="978" ht="18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</row>
    <row r="979" ht="18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</row>
    <row r="980" ht="18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</row>
    <row r="981" ht="18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</row>
    <row r="982" ht="18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</row>
    <row r="983" ht="18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</row>
    <row r="984" ht="18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</row>
    <row r="985" ht="18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</row>
    <row r="986" ht="18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</row>
    <row r="987" ht="18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</row>
    <row r="988" ht="18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</row>
    <row r="989" ht="18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</row>
    <row r="990" ht="18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</row>
    <row r="991" ht="18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</row>
    <row r="992" ht="18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</row>
    <row r="993" ht="18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</row>
    <row r="994" ht="18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</row>
    <row r="995" ht="18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</row>
    <row r="996" ht="18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</row>
    <row r="997" ht="18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</row>
    <row r="998" ht="18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</row>
    <row r="999" ht="18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</row>
    <row r="1000" ht="18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</row>
  </sheetData>
  <mergeCells count="47">
    <mergeCell ref="A1:J1"/>
    <mergeCell ref="B2:J2"/>
    <mergeCell ref="B3:J3"/>
    <mergeCell ref="B4:J4"/>
    <mergeCell ref="B5:J5"/>
    <mergeCell ref="B6:J6"/>
    <mergeCell ref="B7:D7"/>
    <mergeCell ref="G13:I14"/>
    <mergeCell ref="G15:G16"/>
    <mergeCell ref="H15:I16"/>
    <mergeCell ref="B8:D8"/>
    <mergeCell ref="F8:I8"/>
    <mergeCell ref="C12:E12"/>
    <mergeCell ref="G12:I12"/>
    <mergeCell ref="C13:E13"/>
    <mergeCell ref="C14:E14"/>
    <mergeCell ref="C15:E15"/>
    <mergeCell ref="C22:E22"/>
    <mergeCell ref="C23:C25"/>
    <mergeCell ref="C26:E26"/>
    <mergeCell ref="C27:C32"/>
    <mergeCell ref="C33:D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G46:I47"/>
    <mergeCell ref="C47:E47"/>
    <mergeCell ref="G48:I49"/>
    <mergeCell ref="H55:I55"/>
    <mergeCell ref="A107:J112"/>
    <mergeCell ref="C48:E48"/>
    <mergeCell ref="C49:E49"/>
    <mergeCell ref="C50:E50"/>
    <mergeCell ref="G50:G51"/>
    <mergeCell ref="H50:I51"/>
    <mergeCell ref="C51:E51"/>
    <mergeCell ref="H54:I54"/>
  </mergeCells>
  <printOptions/>
  <pageMargins bottom="1.0" footer="0.0" header="0.0" left="0.5" right="0.5" top="1.0"/>
  <pageSetup fitToHeight="0" paperSize="9" orientation="landscape"/>
  <headerFooter>
    <oddHeader>&amp;L &amp;CPOLICIA RODOVIARIA FEDERAL CNPJ: 00.394.494/0104-41 </oddHeader>
    <oddFooter>&amp;L &amp;CST POLICIAL LOTE QUADRA 03 COMPLEXO SEDE DA PRF - SETOR POLICIAL - BRASILIA / DF  / randerson.rossetto@prf.gov.br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2026-03-12T16:59:32Z</dcterms:created>
  <dc:creator>axlsx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